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e.rios\Desktop\LICITACION GI - copia\LICITACION 9 LOTES GI\LOTE 7 SDN SNIP 16658\2021-03\"/>
    </mc:Choice>
  </mc:AlternateContent>
  <xr:revisionPtr revIDLastSave="0" documentId="13_ncr:1_{B470E2FC-5936-4779-983E-A2C7885E9D37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PRESUP. " sheetId="1" r:id="rId1"/>
  </sheets>
  <externalReferences>
    <externalReference r:id="rId2"/>
    <externalReference r:id="rId3"/>
  </externalReferences>
  <definedNames>
    <definedName name="AMORTIZACION">[1]CUBICACION!$D$741</definedName>
    <definedName name="_xlnm.Print_Area" localSheetId="0">'PRESUP. '!$A$1:$G$166</definedName>
    <definedName name="ARMOTIZACION">'[2]CUBICACION '!$E$1472</definedName>
    <definedName name="Digitadores">#REF!</definedName>
    <definedName name="Digitadores2">#REF!</definedName>
    <definedName name="H">#N/A</definedName>
    <definedName name="Print_Area_0" localSheetId="0">'PRESUP. '!$A$1:$G$127</definedName>
    <definedName name="_xlnm.Print_Titles" localSheetId="0">'PRESUP. 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26" i="1" l="1"/>
  <c r="F125" i="1"/>
  <c r="F124" i="1"/>
  <c r="F123" i="1"/>
  <c r="F122" i="1"/>
  <c r="F119" i="1"/>
  <c r="G119" i="1" s="1"/>
  <c r="F118" i="1"/>
  <c r="F117" i="1"/>
  <c r="G117" i="1" s="1"/>
  <c r="F116" i="1"/>
  <c r="F115" i="1"/>
  <c r="F114" i="1"/>
  <c r="F113" i="1"/>
  <c r="F112" i="1"/>
  <c r="F111" i="1"/>
  <c r="F110" i="1"/>
  <c r="F109" i="1"/>
  <c r="F108" i="1"/>
  <c r="F107" i="1"/>
  <c r="F106" i="1"/>
  <c r="G109" i="1" s="1"/>
  <c r="F105" i="1"/>
  <c r="F104" i="1"/>
  <c r="F103" i="1"/>
  <c r="G103" i="1" s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G20" i="1" s="1"/>
  <c r="F15" i="1"/>
  <c r="A15" i="1"/>
  <c r="A22" i="1" s="1"/>
  <c r="F14" i="1"/>
  <c r="F13" i="1"/>
  <c r="F12" i="1"/>
  <c r="G13" i="1" s="1"/>
  <c r="A12" i="1"/>
  <c r="A13" i="1" s="1"/>
  <c r="G101" i="1" l="1"/>
  <c r="G129" i="1" s="1"/>
  <c r="G63" i="1"/>
  <c r="G126" i="1"/>
  <c r="G115" i="1"/>
  <c r="A65" i="1"/>
  <c r="A23" i="1"/>
  <c r="A16" i="1"/>
  <c r="A17" i="1" s="1"/>
  <c r="A18" i="1" s="1"/>
  <c r="A19" i="1" s="1"/>
  <c r="A20" i="1" s="1"/>
  <c r="G128" i="1" l="1"/>
  <c r="A28" i="1"/>
  <c r="A24" i="1"/>
  <c r="A25" i="1" s="1"/>
  <c r="A26" i="1" s="1"/>
  <c r="A27" i="1" s="1"/>
  <c r="A103" i="1"/>
  <c r="A105" i="1" s="1"/>
  <c r="A66" i="1"/>
  <c r="G142" i="1"/>
  <c r="F136" i="1"/>
  <c r="F134" i="1"/>
  <c r="F132" i="1"/>
  <c r="F133" i="1"/>
  <c r="G145" i="1"/>
  <c r="F135" i="1"/>
  <c r="F131" i="1"/>
  <c r="A71" i="1" l="1"/>
  <c r="A67" i="1"/>
  <c r="A68" i="1" s="1"/>
  <c r="A69" i="1" s="1"/>
  <c r="A70" i="1" s="1"/>
  <c r="G143" i="1"/>
  <c r="G138" i="1"/>
  <c r="A111" i="1"/>
  <c r="A106" i="1"/>
  <c r="A107" i="1" s="1"/>
  <c r="A108" i="1" s="1"/>
  <c r="A109" i="1" s="1"/>
  <c r="A37" i="1"/>
  <c r="A29" i="1"/>
  <c r="A30" i="1" s="1"/>
  <c r="A31" i="1" s="1"/>
  <c r="A32" i="1" s="1"/>
  <c r="A33" i="1" s="1"/>
  <c r="A34" i="1" s="1"/>
  <c r="A35" i="1" s="1"/>
  <c r="A36" i="1" s="1"/>
  <c r="G139" i="1" l="1"/>
  <c r="G141" i="1"/>
  <c r="A43" i="1"/>
  <c r="A38" i="1"/>
  <c r="A39" i="1" s="1"/>
  <c r="A40" i="1" s="1"/>
  <c r="A41" i="1" s="1"/>
  <c r="A42" i="1" s="1"/>
  <c r="A117" i="1"/>
  <c r="A112" i="1"/>
  <c r="A113" i="1" s="1"/>
  <c r="A114" i="1" s="1"/>
  <c r="A115" i="1" s="1"/>
  <c r="A80" i="1"/>
  <c r="A72" i="1"/>
  <c r="A73" i="1" s="1"/>
  <c r="A74" i="1" s="1"/>
  <c r="A75" i="1" s="1"/>
  <c r="A76" i="1" s="1"/>
  <c r="A77" i="1" s="1"/>
  <c r="A78" i="1" s="1"/>
  <c r="A79" i="1" s="1"/>
  <c r="A87" i="1" l="1"/>
  <c r="A81" i="1"/>
  <c r="A82" i="1" s="1"/>
  <c r="A83" i="1" s="1"/>
  <c r="A84" i="1" s="1"/>
  <c r="A85" i="1" s="1"/>
  <c r="A50" i="1"/>
  <c r="A44" i="1"/>
  <c r="A45" i="1" s="1"/>
  <c r="A46" i="1" s="1"/>
  <c r="A47" i="1" s="1"/>
  <c r="A48" i="1" s="1"/>
  <c r="G144" i="1"/>
  <c r="G148" i="1" s="1"/>
  <c r="G149" i="1" s="1"/>
  <c r="A53" i="1" l="1"/>
  <c r="A51" i="1"/>
  <c r="A52" i="1" s="1"/>
  <c r="A93" i="1"/>
  <c r="A88" i="1"/>
  <c r="A89" i="1" s="1"/>
  <c r="A90" i="1" s="1"/>
  <c r="A91" i="1" s="1"/>
  <c r="A92" i="1" s="1"/>
  <c r="A96" i="1" l="1"/>
  <c r="A97" i="1" s="1"/>
  <c r="A98" i="1" s="1"/>
  <c r="A99" i="1" s="1"/>
  <c r="A100" i="1" s="1"/>
  <c r="A101" i="1" s="1"/>
  <c r="A94" i="1"/>
  <c r="A95" i="1" s="1"/>
  <c r="A59" i="1"/>
  <c r="A60" i="1" s="1"/>
  <c r="A61" i="1" s="1"/>
  <c r="A62" i="1" s="1"/>
  <c r="A63" i="1" s="1"/>
  <c r="A54" i="1"/>
  <c r="A55" i="1" s="1"/>
  <c r="A56" i="1" s="1"/>
  <c r="A57" i="1" s="1"/>
  <c r="A58" i="1" s="1"/>
</calcChain>
</file>

<file path=xl/sharedStrings.xml><?xml version="1.0" encoding="utf-8"?>
<sst xmlns="http://schemas.openxmlformats.org/spreadsheetml/2006/main" count="229" uniqueCount="98">
  <si>
    <t>CORPORACIÓN DEL ACUEDUCTO Y ALCANTARILLADO DE SANTO DOMINGO</t>
  </si>
  <si>
    <t>* * * C. A. A. S. D. * * *</t>
  </si>
  <si>
    <t>DIRECCIÓN DE INGENIERÍA</t>
  </si>
  <si>
    <t>DEPARTAMENTO DE COSTOS Y ESPECIFICACIONES</t>
  </si>
  <si>
    <t>PRESUPUESTO: RED DE DISTRIBUCIÓN DE AGUA POTABLE PARA ABASTECER EL PROYECTO “BARRIO CONDADO DE HARÁS”, SECTOR VILLA MELLA, MUNICIPIO SANTO DOMINGO NORTE. PROVINCIA SANTO DOMINGO (Departamento Norte)</t>
  </si>
  <si>
    <t>No.</t>
  </si>
  <si>
    <t>Descripción</t>
  </si>
  <si>
    <t>Cantidad</t>
  </si>
  <si>
    <t>Unidad</t>
  </si>
  <si>
    <t>Precio RD$</t>
  </si>
  <si>
    <t>Costo RD$</t>
  </si>
  <si>
    <t>Sub-total RD$</t>
  </si>
  <si>
    <t>TRABAJOS PRELIMINARES:</t>
  </si>
  <si>
    <t>Replanteo</t>
  </si>
  <si>
    <t>ML</t>
  </si>
  <si>
    <t>Caseta para Materiales</t>
  </si>
  <si>
    <t>PA</t>
  </si>
  <si>
    <t>MOVIMIENTO DE TIERRA:</t>
  </si>
  <si>
    <t>Excavación Con Retro-excavadora de Esteras en Material no Clasificado</t>
  </si>
  <si>
    <t>M3</t>
  </si>
  <si>
    <t>Suministro y Colocación Asiento de Arena</t>
  </si>
  <si>
    <t xml:space="preserve">Relleno Compactado con Maquito  </t>
  </si>
  <si>
    <t xml:space="preserve">Suministro de Material Para Relleno </t>
  </si>
  <si>
    <t xml:space="preserve">Bote de Material Sobrante </t>
  </si>
  <si>
    <t>SUMINISTRO DE TUBERÍAS Y PIEZAS ESPECIALES:</t>
  </si>
  <si>
    <t>Tuberias de:</t>
  </si>
  <si>
    <t>Ø2'' PVC SDR-21 Con Junta de Goma</t>
  </si>
  <si>
    <t>Ø3'' PVC SDR-21 Con Junta de Goma</t>
  </si>
  <si>
    <t>Ø4'' PVC SDR-21 Con Junta de Goma</t>
  </si>
  <si>
    <t>Ø6'' PVC SDR-26 Con Junta de Goma</t>
  </si>
  <si>
    <t>Tee de:</t>
  </si>
  <si>
    <t>Ø6'' x Ø2'' Acero</t>
  </si>
  <si>
    <t>UD</t>
  </si>
  <si>
    <t>Ø6'' x Ø4'' Acero</t>
  </si>
  <si>
    <t>Ø6'' x Ø6'' Acero</t>
  </si>
  <si>
    <t>Ø2'' x Ø2'' PVC</t>
  </si>
  <si>
    <t>Ø3'' x Ø2'' PVC</t>
  </si>
  <si>
    <t>Ø3'' x Ø3'' PVC</t>
  </si>
  <si>
    <t>Ø4'' x Ø3'' PVC</t>
  </si>
  <si>
    <t>Ø4'' x Ø4'' PVC</t>
  </si>
  <si>
    <t>Codos de:</t>
  </si>
  <si>
    <t>Ø6'' x 90° Acero</t>
  </si>
  <si>
    <t>Ø2'' x 90° PVC</t>
  </si>
  <si>
    <t>Ø3'' x 90° PVC</t>
  </si>
  <si>
    <t>Ø3'' x 45° PVC</t>
  </si>
  <si>
    <t>Ø4'' x 45° PVC</t>
  </si>
  <si>
    <t>Cruz de:</t>
  </si>
  <si>
    <t>Ø6'' x Ø3'' Acero</t>
  </si>
  <si>
    <t>Tapon de:</t>
  </si>
  <si>
    <t>Ø2''  PVC</t>
  </si>
  <si>
    <t>Ø6''  PVC</t>
  </si>
  <si>
    <t>Reduccion de:</t>
  </si>
  <si>
    <t>Ø3'' x Ø2'' Acero</t>
  </si>
  <si>
    <t>Ø3'' a Ø2'' PVC</t>
  </si>
  <si>
    <t>Ø4'' a Ø2'' PVC</t>
  </si>
  <si>
    <t>Junta Dresser de:</t>
  </si>
  <si>
    <t>Ø2''</t>
  </si>
  <si>
    <t>Ø3''</t>
  </si>
  <si>
    <t>Ø4''</t>
  </si>
  <si>
    <t>Ø6''</t>
  </si>
  <si>
    <t>COLOCACIÓN DE TUBERÍAS Y PIEZAS ESPECIALES:</t>
  </si>
  <si>
    <t>CEMENTO SOLVENTE</t>
  </si>
  <si>
    <t>KG</t>
  </si>
  <si>
    <t>TRANSPORTE INTERNO TUBERÍAS DE :</t>
  </si>
  <si>
    <t>PRUEBA HIDROSTÁTICA TUBERÍAS DE:</t>
  </si>
  <si>
    <t>ACOMETIDAS DOMICILIARIAS PROMEDIO DE Ø3/4'' (Con Clamps de Acero y Caja Ovalada)</t>
  </si>
  <si>
    <t>9.-</t>
  </si>
  <si>
    <t>CONSTRUCCIÓN POZO DE 250 PIES DE PROFUNDIDAD (Presentar Factura)</t>
  </si>
  <si>
    <t>10.-</t>
  </si>
  <si>
    <t xml:space="preserve">SENALIZACION Y MANEJO DE TRANSITO </t>
  </si>
  <si>
    <t>10.1.-</t>
  </si>
  <si>
    <t>Confección e instalación de señales para desvio de trafico (Incluye el Uso de Tanque de 55 Gls.)</t>
  </si>
  <si>
    <t>10.2.-</t>
  </si>
  <si>
    <t>Alquiler Torres de Luminarias motorizadas de 2.00 Bombillas</t>
  </si>
  <si>
    <t>10.3.-</t>
  </si>
  <si>
    <t>Uso Cinta Aviso de Peligro</t>
  </si>
  <si>
    <t>10.4.-</t>
  </si>
  <si>
    <t>Uso de Letreros de Aviso de Obra</t>
  </si>
  <si>
    <t>10.5.-</t>
  </si>
  <si>
    <t>Personal de apoyo para manejo de trafico en Horario Diurno, Nocturno y Dias Feriados (5 Hombres x 15 dias/noches)</t>
  </si>
  <si>
    <t>DIAS</t>
  </si>
  <si>
    <t>SUBTOTAL COSTOS DIRECTOS</t>
  </si>
  <si>
    <t>DIRECCIÓN TÉCNICA</t>
  </si>
  <si>
    <t>GASTOS ADMINISTRATIVOS</t>
  </si>
  <si>
    <t>SEGURO Y FIANZA</t>
  </si>
  <si>
    <t>TRANSPORTE</t>
  </si>
  <si>
    <t>LEY # 6/86</t>
  </si>
  <si>
    <t>SUPERVISIÓN C.A.A.S.D.</t>
  </si>
  <si>
    <t>TOTAL DE GASTOS INDIRECTOS</t>
  </si>
  <si>
    <t>SUBTOTAL GENERAL EN RD$</t>
  </si>
  <si>
    <t>PRESERVACIÓN, MANTENIMIENTO Y CONSERVACIÓN DE CUENCAS</t>
  </si>
  <si>
    <t>EQUIPAMIENTO CAASD</t>
  </si>
  <si>
    <t>ITBIS DIRECCIÓN TÉCNICA</t>
  </si>
  <si>
    <t>IMPREVISTOS</t>
  </si>
  <si>
    <t>CODIA</t>
  </si>
  <si>
    <t>TRANSPORTE DE EQUIPOS PESADOS (CUBICAR DESGLOSADO)</t>
  </si>
  <si>
    <t>TOTAL GENERAL A CONTRATAR</t>
  </si>
  <si>
    <r>
      <rPr>
        <b/>
        <sz val="16"/>
        <rFont val="Times New Roman"/>
        <family val="1"/>
        <charset val="1"/>
      </rPr>
      <t xml:space="preserve">Nota: </t>
    </r>
    <r>
      <rPr>
        <sz val="16"/>
        <rFont val="Times New Roman"/>
        <family val="1"/>
        <charset val="1"/>
      </rPr>
      <t>Pendiente diseno Electrificacion de Pozo, por parte del Departamento de Estudios y Proyectos.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</si>
</sst>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\-??_);_(@_)"/>
    <numFmt numFmtId="165" formatCode="_(\$* #,##0.00_);_(\$* \(#,##0.00\);_(\$* \-??_);_(@_)"/>
    <numFmt numFmtId="166" formatCode="_-* #,##0.00\ _€_-;\-* #,##0.00\ _€_-;_-* \-??\ _€_-;_-@_-"/>
    <numFmt numFmtId="167" formatCode="_-* #,##0.00_-;\-* #,##0.00_-;_-* \-??_-;_-@_-"/>
    <numFmt numFmtId="168" formatCode="#,##0.\-"/>
    <numFmt numFmtId="169" formatCode="#,##0.#&quot;.-&quot;"/>
    <numFmt numFmtId="170" formatCode="#,##0.#\.#&quot;.-&quot;"/>
    <numFmt numFmtId="171" formatCode="0.00_);\(0.00\)"/>
    <numFmt numFmtId="172" formatCode="[$-1C0A]#,##0.00_);[Red]\(#,##0.00\)"/>
    <numFmt numFmtId="173" formatCode="_(* #,##0.000000_);_(* \(#,##0.000000\);_(* \-??????_);_(@_)"/>
    <numFmt numFmtId="174" formatCode="0.0%"/>
  </numFmts>
  <fonts count="25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MS Sans Serif"/>
      <family val="2"/>
      <charset val="1"/>
    </font>
    <font>
      <sz val="10"/>
      <name val="Times New Roman"/>
      <family val="1"/>
      <charset val="1"/>
    </font>
    <font>
      <sz val="12"/>
      <color rgb="FF00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6"/>
      <color rgb="FF000000"/>
      <name val="Times New Roman"/>
      <family val="1"/>
      <charset val="1"/>
    </font>
    <font>
      <sz val="14"/>
      <color rgb="FF000000"/>
      <name val="Arial"/>
      <family val="2"/>
      <charset val="1"/>
    </font>
    <font>
      <sz val="16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color rgb="FF000000"/>
      <name val="Arial"/>
      <family val="2"/>
      <charset val="1"/>
    </font>
    <font>
      <b/>
      <sz val="14"/>
      <color rgb="FF000000"/>
      <name val="Times New Roman"/>
      <family val="1"/>
      <charset val="1"/>
    </font>
    <font>
      <b/>
      <sz val="16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4"/>
      <color rgb="FF000000"/>
      <name val="Times New Roman"/>
      <family val="1"/>
      <charset val="1"/>
    </font>
    <font>
      <b/>
      <sz val="14"/>
      <name val="Times New Roman"/>
      <family val="1"/>
      <charset val="1"/>
    </font>
    <font>
      <sz val="14"/>
      <name val="Times New Roman"/>
      <family val="1"/>
      <charset val="1"/>
    </font>
    <font>
      <b/>
      <sz val="16"/>
      <name val="Times New Roman"/>
      <family val="1"/>
      <charset val="1"/>
    </font>
    <font>
      <sz val="18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6"/>
      <name val="Times New Roman"/>
      <family val="1"/>
      <charset val="1"/>
    </font>
    <font>
      <b/>
      <sz val="18"/>
      <name val="Times New Roman"/>
      <family val="1"/>
      <charset val="1"/>
    </font>
    <font>
      <b/>
      <sz val="14"/>
      <name val="Arial"/>
      <family val="2"/>
      <charset val="1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</fills>
  <borders count="26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43">
    <xf numFmtId="0" fontId="0" fillId="0" borderId="0"/>
    <xf numFmtId="167" fontId="24" fillId="0" borderId="0" applyBorder="0" applyProtection="0"/>
    <xf numFmtId="9" fontId="24" fillId="0" borderId="0" applyBorder="0" applyProtection="0"/>
    <xf numFmtId="164" fontId="24" fillId="0" borderId="0" applyBorder="0" applyProtection="0"/>
    <xf numFmtId="164" fontId="24" fillId="0" borderId="0" applyBorder="0" applyProtection="0"/>
    <xf numFmtId="165" fontId="24" fillId="0" borderId="0" applyBorder="0" applyProtection="0"/>
    <xf numFmtId="165" fontId="24" fillId="0" borderId="0" applyBorder="0" applyProtection="0"/>
    <xf numFmtId="164" fontId="24" fillId="0" borderId="0" applyBorder="0" applyProtection="0"/>
    <xf numFmtId="164" fontId="24" fillId="0" borderId="0" applyBorder="0" applyProtection="0"/>
    <xf numFmtId="164" fontId="24" fillId="0" borderId="0" applyBorder="0" applyProtection="0"/>
    <xf numFmtId="164" fontId="24" fillId="0" borderId="0" applyBorder="0" applyProtection="0"/>
    <xf numFmtId="164" fontId="24" fillId="0" borderId="0" applyBorder="0" applyProtection="0"/>
    <xf numFmtId="164" fontId="24" fillId="0" borderId="0" applyBorder="0" applyProtection="0"/>
    <xf numFmtId="164" fontId="24" fillId="0" borderId="0" applyBorder="0" applyProtection="0"/>
    <xf numFmtId="164" fontId="1" fillId="0" borderId="0" applyBorder="0" applyProtection="0"/>
    <xf numFmtId="164" fontId="24" fillId="0" borderId="0" applyBorder="0" applyProtection="0"/>
    <xf numFmtId="164" fontId="24" fillId="0" borderId="0" applyBorder="0" applyProtection="0"/>
    <xf numFmtId="164" fontId="24" fillId="0" borderId="0" applyBorder="0" applyProtection="0"/>
    <xf numFmtId="164" fontId="1" fillId="0" borderId="0" applyBorder="0" applyProtection="0"/>
    <xf numFmtId="164" fontId="1" fillId="0" borderId="0" applyBorder="0" applyProtection="0"/>
    <xf numFmtId="164" fontId="1" fillId="0" borderId="0" applyBorder="0" applyProtection="0"/>
    <xf numFmtId="164" fontId="24" fillId="0" borderId="0" applyBorder="0" applyProtection="0"/>
    <xf numFmtId="0" fontId="24" fillId="0" borderId="0" applyBorder="0" applyProtection="0"/>
    <xf numFmtId="164" fontId="24" fillId="0" borderId="0" applyBorder="0" applyProtection="0"/>
    <xf numFmtId="164" fontId="24" fillId="0" borderId="0" applyBorder="0" applyProtection="0"/>
    <xf numFmtId="166" fontId="1" fillId="0" borderId="0" applyBorder="0" applyProtection="0"/>
    <xf numFmtId="164" fontId="24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1" fillId="0" borderId="0"/>
  </cellStyleXfs>
  <cellXfs count="143">
    <xf numFmtId="0" fontId="0" fillId="0" borderId="0" xfId="0"/>
    <xf numFmtId="0" fontId="4" fillId="0" borderId="0" xfId="28" applyFont="1" applyAlignment="1">
      <alignment vertical="center" wrapText="1"/>
    </xf>
    <xf numFmtId="167" fontId="4" fillId="0" borderId="0" xfId="1" applyFont="1" applyBorder="1" applyAlignment="1" applyProtection="1">
      <alignment vertical="center" wrapText="1"/>
    </xf>
    <xf numFmtId="2" fontId="5" fillId="0" borderId="0" xfId="28" applyNumberFormat="1" applyFont="1" applyAlignment="1">
      <alignment vertical="center" wrapText="1"/>
    </xf>
    <xf numFmtId="0" fontId="6" fillId="0" borderId="0" xfId="28" applyFont="1" applyAlignment="1">
      <alignment horizontal="center" vertical="center" wrapText="1"/>
    </xf>
    <xf numFmtId="0" fontId="7" fillId="0" borderId="0" xfId="28" applyFont="1" applyAlignment="1">
      <alignment vertical="center" wrapText="1"/>
    </xf>
    <xf numFmtId="167" fontId="6" fillId="0" borderId="0" xfId="1" applyFont="1" applyBorder="1" applyAlignment="1" applyProtection="1">
      <alignment vertical="center" wrapText="1"/>
    </xf>
    <xf numFmtId="0" fontId="9" fillId="0" borderId="0" xfId="28" applyFont="1" applyAlignment="1">
      <alignment vertical="center" wrapText="1"/>
    </xf>
    <xf numFmtId="167" fontId="9" fillId="0" borderId="0" xfId="1" applyFont="1" applyBorder="1" applyAlignment="1" applyProtection="1">
      <alignment vertical="center" wrapText="1"/>
    </xf>
    <xf numFmtId="15" fontId="6" fillId="0" borderId="0" xfId="28" applyNumberFormat="1" applyFont="1" applyAlignment="1">
      <alignment horizontal="left" vertical="center" wrapText="1"/>
    </xf>
    <xf numFmtId="0" fontId="10" fillId="0" borderId="0" xfId="28" applyFont="1" applyAlignment="1">
      <alignment vertical="center" wrapText="1"/>
    </xf>
    <xf numFmtId="0" fontId="11" fillId="0" borderId="1" xfId="28" applyFont="1" applyBorder="1" applyAlignment="1">
      <alignment horizontal="center" vertical="center" wrapText="1"/>
    </xf>
    <xf numFmtId="0" fontId="11" fillId="0" borderId="2" xfId="28" applyFont="1" applyBorder="1" applyAlignment="1">
      <alignment horizontal="center" vertical="center" wrapText="1"/>
    </xf>
    <xf numFmtId="167" fontId="11" fillId="0" borderId="2" xfId="1" applyFont="1" applyBorder="1" applyAlignment="1" applyProtection="1">
      <alignment vertical="center" wrapText="1"/>
    </xf>
    <xf numFmtId="0" fontId="11" fillId="0" borderId="3" xfId="28" applyFont="1" applyBorder="1" applyAlignment="1">
      <alignment horizontal="center" vertical="center" wrapText="1"/>
    </xf>
    <xf numFmtId="0" fontId="12" fillId="0" borderId="4" xfId="28" applyFont="1" applyBorder="1" applyAlignment="1">
      <alignment horizontal="center" vertical="center" wrapText="1"/>
    </xf>
    <xf numFmtId="0" fontId="13" fillId="0" borderId="5" xfId="28" applyFont="1" applyBorder="1" applyAlignment="1">
      <alignment horizontal="center" vertical="center" wrapText="1"/>
    </xf>
    <xf numFmtId="167" fontId="13" fillId="0" borderId="5" xfId="1" applyFont="1" applyBorder="1" applyAlignment="1" applyProtection="1">
      <alignment vertical="center" wrapText="1"/>
    </xf>
    <xf numFmtId="0" fontId="13" fillId="0" borderId="6" xfId="28" applyFont="1" applyBorder="1" applyAlignment="1">
      <alignment horizontal="center" vertical="center" wrapText="1"/>
    </xf>
    <xf numFmtId="164" fontId="5" fillId="0" borderId="0" xfId="3" applyFont="1" applyBorder="1" applyAlignment="1" applyProtection="1">
      <alignment vertical="center" wrapText="1"/>
    </xf>
    <xf numFmtId="2" fontId="5" fillId="2" borderId="0" xfId="28" applyNumberFormat="1" applyFont="1" applyFill="1" applyAlignment="1">
      <alignment vertical="center" wrapText="1"/>
    </xf>
    <xf numFmtId="168" fontId="11" fillId="0" borderId="4" xfId="28" applyNumberFormat="1" applyFont="1" applyBorder="1" applyAlignment="1">
      <alignment horizontal="right" vertical="center" wrapText="1"/>
    </xf>
    <xf numFmtId="0" fontId="11" fillId="0" borderId="5" xfId="28" applyFont="1" applyBorder="1" applyAlignment="1">
      <alignment vertical="center" wrapText="1"/>
    </xf>
    <xf numFmtId="0" fontId="14" fillId="0" borderId="5" xfId="28" applyFont="1" applyBorder="1" applyAlignment="1">
      <alignment vertical="center" wrapText="1"/>
    </xf>
    <xf numFmtId="167" fontId="14" fillId="0" borderId="5" xfId="1" applyFont="1" applyBorder="1" applyAlignment="1" applyProtection="1">
      <alignment vertical="center" wrapText="1"/>
    </xf>
    <xf numFmtId="164" fontId="14" fillId="0" borderId="5" xfId="3" applyFont="1" applyBorder="1" applyAlignment="1" applyProtection="1">
      <alignment vertical="center" wrapText="1"/>
    </xf>
    <xf numFmtId="0" fontId="14" fillId="0" borderId="6" xfId="28" applyFont="1" applyBorder="1" applyAlignment="1">
      <alignment vertical="center" wrapText="1"/>
    </xf>
    <xf numFmtId="164" fontId="13" fillId="0" borderId="0" xfId="3" applyFont="1" applyBorder="1" applyAlignment="1" applyProtection="1">
      <alignment horizontal="left" vertical="center" wrapText="1"/>
    </xf>
    <xf numFmtId="169" fontId="14" fillId="0" borderId="4" xfId="28" applyNumberFormat="1" applyFont="1" applyBorder="1" applyAlignment="1">
      <alignment horizontal="right" vertical="center" wrapText="1"/>
    </xf>
    <xf numFmtId="0" fontId="14" fillId="0" borderId="5" xfId="28" applyFont="1" applyBorder="1" applyAlignment="1">
      <alignment horizontal="center" vertical="center" wrapText="1"/>
    </xf>
    <xf numFmtId="164" fontId="6" fillId="0" borderId="6" xfId="28" applyNumberFormat="1" applyFont="1" applyBorder="1" applyAlignment="1">
      <alignment vertical="center" wrapText="1"/>
    </xf>
    <xf numFmtId="0" fontId="11" fillId="0" borderId="4" xfId="28" applyFont="1" applyBorder="1" applyAlignment="1">
      <alignment horizontal="right" vertical="center" wrapText="1"/>
    </xf>
    <xf numFmtId="0" fontId="12" fillId="0" borderId="6" xfId="28" applyFont="1" applyBorder="1" applyAlignment="1">
      <alignment horizontal="center" vertical="center" wrapText="1"/>
    </xf>
    <xf numFmtId="0" fontId="8" fillId="0" borderId="6" xfId="28" applyFont="1" applyBorder="1" applyAlignment="1">
      <alignment vertical="center" wrapText="1"/>
    </xf>
    <xf numFmtId="0" fontId="14" fillId="0" borderId="5" xfId="28" applyFont="1" applyBorder="1" applyAlignment="1">
      <alignment horizontal="left" vertical="center" wrapText="1"/>
    </xf>
    <xf numFmtId="0" fontId="14" fillId="0" borderId="4" xfId="28" applyFont="1" applyBorder="1" applyAlignment="1">
      <alignment horizontal="right" vertical="center" wrapText="1"/>
    </xf>
    <xf numFmtId="0" fontId="11" fillId="0" borderId="5" xfId="28" applyFont="1" applyBorder="1" applyAlignment="1">
      <alignment horizontal="left" vertical="center" wrapText="1"/>
    </xf>
    <xf numFmtId="169" fontId="11" fillId="0" borderId="4" xfId="28" applyNumberFormat="1" applyFont="1" applyBorder="1" applyAlignment="1">
      <alignment horizontal="right" vertical="center" wrapText="1"/>
    </xf>
    <xf numFmtId="170" fontId="14" fillId="0" borderId="4" xfId="28" applyNumberFormat="1" applyFont="1" applyBorder="1" applyAlignment="1">
      <alignment horizontal="right" vertical="center"/>
    </xf>
    <xf numFmtId="170" fontId="14" fillId="0" borderId="7" xfId="28" applyNumberFormat="1" applyFont="1" applyBorder="1" applyAlignment="1">
      <alignment horizontal="right" vertical="center"/>
    </xf>
    <xf numFmtId="0" fontId="14" fillId="0" borderId="8" xfId="28" applyFont="1" applyBorder="1" applyAlignment="1">
      <alignment horizontal="left" vertical="center" wrapText="1"/>
    </xf>
    <xf numFmtId="164" fontId="14" fillId="0" borderId="8" xfId="3" applyFont="1" applyBorder="1" applyAlignment="1" applyProtection="1">
      <alignment vertical="center" wrapText="1"/>
    </xf>
    <xf numFmtId="0" fontId="14" fillId="0" borderId="8" xfId="28" applyFont="1" applyBorder="1" applyAlignment="1">
      <alignment horizontal="center" vertical="center" wrapText="1"/>
    </xf>
    <xf numFmtId="167" fontId="14" fillId="0" borderId="8" xfId="1" applyFont="1" applyBorder="1" applyAlignment="1" applyProtection="1">
      <alignment vertical="center" wrapText="1"/>
    </xf>
    <xf numFmtId="164" fontId="6" fillId="0" borderId="9" xfId="28" applyNumberFormat="1" applyFont="1" applyBorder="1" applyAlignment="1">
      <alignment vertical="center" wrapText="1"/>
    </xf>
    <xf numFmtId="169" fontId="11" fillId="0" borderId="10" xfId="28" applyNumberFormat="1" applyFont="1" applyBorder="1" applyAlignment="1">
      <alignment horizontal="right" vertical="center" wrapText="1"/>
    </xf>
    <xf numFmtId="0" fontId="11" fillId="0" borderId="11" xfId="28" applyFont="1" applyBorder="1" applyAlignment="1">
      <alignment horizontal="left" vertical="center" wrapText="1"/>
    </xf>
    <xf numFmtId="164" fontId="14" fillId="0" borderId="11" xfId="3" applyFont="1" applyBorder="1" applyAlignment="1" applyProtection="1">
      <alignment vertical="center" wrapText="1"/>
    </xf>
    <xf numFmtId="0" fontId="14" fillId="0" borderId="11" xfId="28" applyFont="1" applyBorder="1" applyAlignment="1">
      <alignment horizontal="center" vertical="center" wrapText="1"/>
    </xf>
    <xf numFmtId="167" fontId="14" fillId="0" borderId="11" xfId="1" applyFont="1" applyBorder="1" applyAlignment="1" applyProtection="1">
      <alignment vertical="center" wrapText="1"/>
    </xf>
    <xf numFmtId="164" fontId="6" fillId="0" borderId="12" xfId="28" applyNumberFormat="1" applyFont="1" applyBorder="1" applyAlignment="1">
      <alignment vertical="center" wrapText="1"/>
    </xf>
    <xf numFmtId="0" fontId="11" fillId="0" borderId="4" xfId="27" applyFont="1" applyBorder="1" applyAlignment="1">
      <alignment horizontal="right" vertical="center" wrapText="1"/>
    </xf>
    <xf numFmtId="0" fontId="15" fillId="0" borderId="5" xfId="29" applyFont="1" applyBorder="1" applyAlignment="1">
      <alignment horizontal="left" vertical="center" wrapText="1"/>
    </xf>
    <xf numFmtId="171" fontId="16" fillId="0" borderId="5" xfId="29" applyNumberFormat="1" applyFont="1" applyBorder="1" applyAlignment="1">
      <alignment horizontal="center" vertical="center"/>
    </xf>
    <xf numFmtId="0" fontId="16" fillId="0" borderId="5" xfId="29" applyFont="1" applyBorder="1" applyAlignment="1">
      <alignment horizontal="center" vertical="center"/>
    </xf>
    <xf numFmtId="164" fontId="16" fillId="0" borderId="5" xfId="20" applyFont="1" applyBorder="1" applyAlignment="1" applyProtection="1">
      <alignment horizontal="left" vertical="center"/>
    </xf>
    <xf numFmtId="40" fontId="16" fillId="0" borderId="13" xfId="29" applyNumberFormat="1" applyFont="1" applyBorder="1" applyAlignment="1">
      <alignment vertical="center"/>
    </xf>
    <xf numFmtId="164" fontId="6" fillId="0" borderId="6" xfId="27" applyNumberFormat="1" applyFont="1" applyBorder="1" applyAlignment="1">
      <alignment vertical="center" wrapText="1"/>
    </xf>
    <xf numFmtId="0" fontId="4" fillId="0" borderId="0" xfId="27" applyFont="1" applyAlignment="1">
      <alignment vertical="center" wrapText="1"/>
    </xf>
    <xf numFmtId="2" fontId="5" fillId="0" borderId="0" xfId="30" applyNumberFormat="1" applyFont="1" applyAlignment="1">
      <alignment vertical="center" wrapText="1"/>
    </xf>
    <xf numFmtId="164" fontId="4" fillId="0" borderId="0" xfId="27" applyNumberFormat="1" applyFont="1" applyAlignment="1">
      <alignment vertical="center" wrapText="1"/>
    </xf>
    <xf numFmtId="164" fontId="14" fillId="0" borderId="13" xfId="18" applyFont="1" applyBorder="1" applyAlignment="1" applyProtection="1">
      <alignment vertical="center" wrapText="1"/>
    </xf>
    <xf numFmtId="0" fontId="14" fillId="0" borderId="4" xfId="27" applyFont="1" applyBorder="1" applyAlignment="1">
      <alignment horizontal="right" vertical="center" wrapText="1"/>
    </xf>
    <xf numFmtId="0" fontId="16" fillId="0" borderId="5" xfId="29" applyFont="1" applyBorder="1" applyAlignment="1">
      <alignment horizontal="left" vertical="center" wrapText="1"/>
    </xf>
    <xf numFmtId="164" fontId="16" fillId="0" borderId="5" xfId="14" applyFont="1" applyBorder="1" applyAlignment="1" applyProtection="1">
      <alignment horizontal="left" vertical="center"/>
    </xf>
    <xf numFmtId="164" fontId="14" fillId="0" borderId="0" xfId="18" applyFont="1" applyBorder="1" applyAlignment="1" applyProtection="1">
      <alignment vertical="center" wrapText="1"/>
    </xf>
    <xf numFmtId="0" fontId="15" fillId="0" borderId="4" xfId="0" applyFont="1" applyBorder="1" applyAlignment="1">
      <alignment horizontal="right" vertical="center"/>
    </xf>
    <xf numFmtId="0" fontId="15" fillId="0" borderId="5" xfId="0" applyFont="1" applyBorder="1" applyAlignment="1">
      <alignment horizontal="left" vertical="center" wrapText="1"/>
    </xf>
    <xf numFmtId="171" fontId="16" fillId="0" borderId="5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164" fontId="16" fillId="0" borderId="5" xfId="3" applyFont="1" applyBorder="1" applyAlignment="1" applyProtection="1">
      <alignment horizontal="left" vertical="center"/>
    </xf>
    <xf numFmtId="164" fontId="16" fillId="0" borderId="5" xfId="3" applyFont="1" applyBorder="1" applyAlignment="1" applyProtection="1">
      <alignment vertical="center"/>
    </xf>
    <xf numFmtId="164" fontId="17" fillId="0" borderId="9" xfId="3" applyFont="1" applyBorder="1" applyAlignment="1" applyProtection="1">
      <alignment vertical="center"/>
    </xf>
    <xf numFmtId="0" fontId="18" fillId="0" borderId="0" xfId="0" applyFont="1"/>
    <xf numFmtId="0" fontId="19" fillId="0" borderId="0" xfId="0" applyFont="1"/>
    <xf numFmtId="0" fontId="18" fillId="0" borderId="0" xfId="28" applyFont="1" applyAlignment="1">
      <alignment vertical="center" wrapText="1"/>
    </xf>
    <xf numFmtId="0" fontId="20" fillId="0" borderId="0" xfId="28" applyFont="1" applyAlignment="1">
      <alignment vertical="center" wrapText="1"/>
    </xf>
    <xf numFmtId="0" fontId="14" fillId="0" borderId="14" xfId="35" applyFont="1" applyBorder="1" applyAlignment="1">
      <alignment horizontal="right" vertical="center" wrapText="1"/>
    </xf>
    <xf numFmtId="0" fontId="6" fillId="0" borderId="15" xfId="28" applyFont="1" applyBorder="1" applyAlignment="1">
      <alignment horizontal="center" vertical="center" wrapText="1"/>
    </xf>
    <xf numFmtId="167" fontId="14" fillId="0" borderId="15" xfId="1" applyFont="1" applyBorder="1" applyAlignment="1" applyProtection="1">
      <alignment vertical="center" wrapText="1"/>
    </xf>
    <xf numFmtId="172" fontId="14" fillId="0" borderId="15" xfId="35" applyNumberFormat="1" applyFont="1" applyBorder="1" applyAlignment="1">
      <alignment vertical="center" wrapText="1"/>
    </xf>
    <xf numFmtId="164" fontId="6" fillId="0" borderId="16" xfId="3" applyFont="1" applyBorder="1" applyAlignment="1" applyProtection="1">
      <alignment vertical="center" wrapText="1"/>
    </xf>
    <xf numFmtId="0" fontId="21" fillId="0" borderId="4" xfId="0" applyFont="1" applyBorder="1" applyAlignment="1">
      <alignment vertical="center"/>
    </xf>
    <xf numFmtId="0" fontId="21" fillId="0" borderId="5" xfId="0" applyFont="1" applyBorder="1" applyAlignment="1">
      <alignment vertical="center"/>
    </xf>
    <xf numFmtId="171" fontId="21" fillId="0" borderId="5" xfId="0" applyNumberFormat="1" applyFont="1" applyBorder="1" applyAlignment="1">
      <alignment horizontal="right" vertical="center"/>
    </xf>
    <xf numFmtId="9" fontId="21" fillId="0" borderId="5" xfId="2" applyFont="1" applyBorder="1" applyAlignment="1" applyProtection="1">
      <alignment horizontal="center" vertical="center"/>
    </xf>
    <xf numFmtId="171" fontId="21" fillId="0" borderId="5" xfId="0" applyNumberFormat="1" applyFont="1" applyBorder="1" applyAlignment="1">
      <alignment vertical="center"/>
    </xf>
    <xf numFmtId="164" fontId="21" fillId="0" borderId="5" xfId="3" applyFont="1" applyBorder="1" applyAlignment="1" applyProtection="1">
      <alignment vertical="center"/>
    </xf>
    <xf numFmtId="173" fontId="21" fillId="0" borderId="6" xfId="3" applyNumberFormat="1" applyFont="1" applyBorder="1" applyProtection="1"/>
    <xf numFmtId="0" fontId="21" fillId="0" borderId="4" xfId="0" applyFont="1" applyBorder="1" applyAlignment="1">
      <alignment horizontal="right" vertical="center"/>
    </xf>
    <xf numFmtId="174" fontId="21" fillId="0" borderId="5" xfId="2" applyNumberFormat="1" applyFont="1" applyBorder="1" applyAlignment="1" applyProtection="1">
      <alignment horizontal="center" vertical="center"/>
    </xf>
    <xf numFmtId="10" fontId="21" fillId="0" borderId="5" xfId="2" applyNumberFormat="1" applyFont="1" applyBorder="1" applyAlignment="1" applyProtection="1">
      <alignment horizontal="center" vertical="center"/>
    </xf>
    <xf numFmtId="0" fontId="21" fillId="0" borderId="6" xfId="0" applyFont="1" applyBorder="1"/>
    <xf numFmtId="0" fontId="22" fillId="0" borderId="0" xfId="0" applyFont="1"/>
    <xf numFmtId="164" fontId="21" fillId="0" borderId="6" xfId="0" applyNumberFormat="1" applyFont="1" applyBorder="1"/>
    <xf numFmtId="0" fontId="21" fillId="0" borderId="9" xfId="0" applyFont="1" applyBorder="1"/>
    <xf numFmtId="0" fontId="6" fillId="0" borderId="17" xfId="35" applyFont="1" applyBorder="1" applyAlignment="1">
      <alignment horizontal="center" vertical="center" wrapText="1"/>
    </xf>
    <xf numFmtId="0" fontId="6" fillId="0" borderId="18" xfId="35" applyFont="1" applyBorder="1" applyAlignment="1">
      <alignment horizontal="center" vertical="center" wrapText="1"/>
    </xf>
    <xf numFmtId="164" fontId="17" fillId="0" borderId="19" xfId="3" applyFont="1" applyBorder="1" applyAlignment="1" applyProtection="1">
      <alignment vertical="center"/>
    </xf>
    <xf numFmtId="0" fontId="21" fillId="0" borderId="20" xfId="0" applyFont="1" applyBorder="1" applyAlignment="1">
      <alignment vertical="center"/>
    </xf>
    <xf numFmtId="0" fontId="21" fillId="0" borderId="21" xfId="0" applyFont="1" applyBorder="1" applyAlignment="1">
      <alignment vertical="center" wrapText="1"/>
    </xf>
    <xf numFmtId="0" fontId="21" fillId="0" borderId="21" xfId="0" applyFont="1" applyBorder="1" applyAlignment="1">
      <alignment horizontal="center" vertical="center"/>
    </xf>
    <xf numFmtId="9" fontId="21" fillId="0" borderId="21" xfId="2" applyFont="1" applyBorder="1" applyAlignment="1" applyProtection="1">
      <alignment horizontal="center" vertical="center"/>
    </xf>
    <xf numFmtId="0" fontId="21" fillId="0" borderId="21" xfId="0" applyFont="1" applyBorder="1" applyAlignment="1">
      <alignment vertical="center"/>
    </xf>
    <xf numFmtId="164" fontId="6" fillId="0" borderId="22" xfId="27" applyNumberFormat="1" applyFont="1" applyBorder="1" applyAlignment="1">
      <alignment vertical="center" wrapText="1"/>
    </xf>
    <xf numFmtId="164" fontId="16" fillId="0" borderId="0" xfId="13" applyFont="1" applyBorder="1" applyProtection="1"/>
    <xf numFmtId="2" fontId="23" fillId="0" borderId="0" xfId="0" applyNumberFormat="1" applyFont="1"/>
    <xf numFmtId="2" fontId="1" fillId="0" borderId="0" xfId="0" applyNumberFormat="1" applyFont="1"/>
    <xf numFmtId="0" fontId="1" fillId="0" borderId="0" xfId="0" applyFont="1"/>
    <xf numFmtId="4" fontId="21" fillId="0" borderId="21" xfId="0" applyNumberFormat="1" applyFont="1" applyBorder="1" applyAlignment="1">
      <alignment horizontal="center" vertical="center"/>
    </xf>
    <xf numFmtId="0" fontId="16" fillId="0" borderId="20" xfId="0" applyFont="1" applyBorder="1" applyAlignment="1">
      <alignment vertical="center"/>
    </xf>
    <xf numFmtId="0" fontId="16" fillId="0" borderId="21" xfId="0" applyFont="1" applyBorder="1" applyAlignment="1">
      <alignment vertical="center"/>
    </xf>
    <xf numFmtId="9" fontId="16" fillId="0" borderId="21" xfId="0" applyNumberFormat="1" applyFont="1" applyBorder="1" applyAlignment="1">
      <alignment vertical="center"/>
    </xf>
    <xf numFmtId="0" fontId="16" fillId="0" borderId="20" xfId="0" applyFont="1" applyBorder="1"/>
    <xf numFmtId="0" fontId="21" fillId="0" borderId="21" xfId="0" applyFont="1" applyBorder="1"/>
    <xf numFmtId="174" fontId="21" fillId="0" borderId="21" xfId="2" applyNumberFormat="1" applyFont="1" applyBorder="1" applyAlignment="1" applyProtection="1">
      <alignment horizontal="center" vertical="center"/>
    </xf>
    <xf numFmtId="167" fontId="21" fillId="0" borderId="21" xfId="1" applyFont="1" applyBorder="1" applyAlignment="1" applyProtection="1">
      <alignment vertical="center"/>
    </xf>
    <xf numFmtId="0" fontId="16" fillId="0" borderId="4" xfId="0" applyFont="1" applyBorder="1"/>
    <xf numFmtId="0" fontId="21" fillId="0" borderId="13" xfId="0" applyFont="1" applyBorder="1" applyAlignment="1">
      <alignment vertical="center"/>
    </xf>
    <xf numFmtId="174" fontId="21" fillId="0" borderId="13" xfId="2" applyNumberFormat="1" applyFont="1" applyBorder="1" applyAlignment="1" applyProtection="1">
      <alignment horizontal="center" vertical="center"/>
    </xf>
    <xf numFmtId="0" fontId="21" fillId="0" borderId="13" xfId="0" applyFont="1" applyBorder="1"/>
    <xf numFmtId="165" fontId="17" fillId="0" borderId="23" xfId="5" applyFont="1" applyBorder="1" applyProtection="1"/>
    <xf numFmtId="2" fontId="22" fillId="0" borderId="0" xfId="0" applyNumberFormat="1" applyFont="1"/>
    <xf numFmtId="0" fontId="17" fillId="0" borderId="0" xfId="0" applyFont="1" applyAlignment="1">
      <alignment horizontal="center" vertical="center"/>
    </xf>
    <xf numFmtId="164" fontId="17" fillId="0" borderId="0" xfId="3" applyFont="1" applyBorder="1" applyAlignment="1" applyProtection="1">
      <alignment vertical="center"/>
    </xf>
    <xf numFmtId="0" fontId="3" fillId="0" borderId="0" xfId="0" applyFont="1"/>
    <xf numFmtId="0" fontId="21" fillId="0" borderId="0" xfId="0" applyFont="1"/>
    <xf numFmtId="0" fontId="21" fillId="0" borderId="0" xfId="0" applyFont="1" applyAlignment="1">
      <alignment horizontal="left"/>
    </xf>
    <xf numFmtId="0" fontId="19" fillId="0" borderId="24" xfId="0" applyFont="1" applyBorder="1"/>
    <xf numFmtId="0" fontId="19" fillId="0" borderId="25" xfId="0" applyFont="1" applyBorder="1"/>
    <xf numFmtId="0" fontId="8" fillId="0" borderId="0" xfId="28" applyFont="1" applyAlignment="1">
      <alignment vertical="center" wrapText="1"/>
    </xf>
    <xf numFmtId="167" fontId="8" fillId="0" borderId="0" xfId="1" applyFont="1" applyBorder="1" applyAlignment="1" applyProtection="1">
      <alignment vertical="center" wrapText="1"/>
    </xf>
    <xf numFmtId="0" fontId="14" fillId="0" borderId="0" xfId="28" applyFont="1" applyAlignment="1">
      <alignment vertical="center" wrapText="1"/>
    </xf>
    <xf numFmtId="0" fontId="2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4" xfId="0" applyFont="1" applyBorder="1" applyAlignment="1">
      <alignment horizontal="left" vertical="center"/>
    </xf>
    <xf numFmtId="0" fontId="6" fillId="0" borderId="0" xfId="28" applyFont="1" applyAlignment="1">
      <alignment horizontal="center" vertical="center" wrapText="1"/>
    </xf>
    <xf numFmtId="0" fontId="6" fillId="0" borderId="1" xfId="35" applyFont="1" applyBorder="1" applyAlignment="1">
      <alignment horizontal="center" vertical="center" wrapText="1"/>
    </xf>
    <xf numFmtId="0" fontId="8" fillId="0" borderId="0" xfId="28" applyFont="1" applyAlignment="1">
      <alignment horizontal="center" vertical="center" wrapText="1"/>
    </xf>
    <xf numFmtId="0" fontId="6" fillId="0" borderId="0" xfId="28" applyFont="1" applyAlignment="1">
      <alignment horizontal="left" vertical="center" wrapText="1"/>
    </xf>
    <xf numFmtId="15" fontId="6" fillId="0" borderId="0" xfId="28" applyNumberFormat="1" applyFont="1" applyAlignment="1">
      <alignment horizontal="right" vertical="center" wrapText="1"/>
    </xf>
  </cellXfs>
  <cellStyles count="43">
    <cellStyle name="Comma 2" xfId="3" xr:uid="{00000000-0005-0000-0000-000006000000}"/>
    <cellStyle name="Comma 3" xfId="4" xr:uid="{00000000-0005-0000-0000-000007000000}"/>
    <cellStyle name="Currency 2" xfId="5" xr:uid="{00000000-0005-0000-0000-000008000000}"/>
    <cellStyle name="Currency 3" xfId="6" xr:uid="{00000000-0005-0000-0000-000009000000}"/>
    <cellStyle name="Millares" xfId="1" builtinId="3"/>
    <cellStyle name="Millares 10 2 2" xfId="7" xr:uid="{00000000-0005-0000-0000-00000A000000}"/>
    <cellStyle name="Millares 10 3 2 2" xfId="8" xr:uid="{00000000-0005-0000-0000-00000B000000}"/>
    <cellStyle name="Millares 10 3 2 2 2 5" xfId="9" xr:uid="{00000000-0005-0000-0000-00000C000000}"/>
    <cellStyle name="Millares 10 3 2 2 2 5 10" xfId="10" xr:uid="{00000000-0005-0000-0000-00000D000000}"/>
    <cellStyle name="Millares 10 3 2 2 3 7" xfId="11" xr:uid="{00000000-0005-0000-0000-00000E000000}"/>
    <cellStyle name="Millares 11" xfId="12" xr:uid="{00000000-0005-0000-0000-00000F000000}"/>
    <cellStyle name="Millares 2 2 3" xfId="13" xr:uid="{00000000-0005-0000-0000-000010000000}"/>
    <cellStyle name="Millares 2 2 3 7" xfId="14" xr:uid="{00000000-0005-0000-0000-000011000000}"/>
    <cellStyle name="Millares 2 4" xfId="15" xr:uid="{00000000-0005-0000-0000-000012000000}"/>
    <cellStyle name="Millares 2 4 2" xfId="16" xr:uid="{00000000-0005-0000-0000-000013000000}"/>
    <cellStyle name="Millares 23" xfId="17" xr:uid="{00000000-0005-0000-0000-000014000000}"/>
    <cellStyle name="Millares 26" xfId="18" xr:uid="{00000000-0005-0000-0000-000015000000}"/>
    <cellStyle name="Millares 27" xfId="19" xr:uid="{00000000-0005-0000-0000-000016000000}"/>
    <cellStyle name="Millares 29" xfId="20" xr:uid="{00000000-0005-0000-0000-000017000000}"/>
    <cellStyle name="Millares 3" xfId="21" xr:uid="{00000000-0005-0000-0000-000018000000}"/>
    <cellStyle name="Millares 3 2 2" xfId="22" xr:uid="{00000000-0005-0000-0000-000019000000}"/>
    <cellStyle name="Millares 7" xfId="23" xr:uid="{00000000-0005-0000-0000-00001A000000}"/>
    <cellStyle name="Millares 7 2" xfId="24" xr:uid="{00000000-0005-0000-0000-00001B000000}"/>
    <cellStyle name="Millares 7 2 2" xfId="25" xr:uid="{00000000-0005-0000-0000-00001C000000}"/>
    <cellStyle name="Millares 8" xfId="26" xr:uid="{00000000-0005-0000-0000-00001D000000}"/>
    <cellStyle name="Normal" xfId="0" builtinId="0"/>
    <cellStyle name="Normal 11" xfId="27" xr:uid="{00000000-0005-0000-0000-00001E000000}"/>
    <cellStyle name="Normal 15" xfId="28" xr:uid="{00000000-0005-0000-0000-00001F000000}"/>
    <cellStyle name="Normal 17" xfId="29" xr:uid="{00000000-0005-0000-0000-000020000000}"/>
    <cellStyle name="Normal 2 2 2" xfId="30" xr:uid="{00000000-0005-0000-0000-000021000000}"/>
    <cellStyle name="Normal 2 2 5" xfId="31" xr:uid="{00000000-0005-0000-0000-000022000000}"/>
    <cellStyle name="Normal 22" xfId="32" xr:uid="{00000000-0005-0000-0000-000023000000}"/>
    <cellStyle name="Normal 3 2 2" xfId="33" xr:uid="{00000000-0005-0000-0000-000024000000}"/>
    <cellStyle name="Normal 3 2 2 3 7" xfId="34" xr:uid="{00000000-0005-0000-0000-000025000000}"/>
    <cellStyle name="Normal 4" xfId="35" xr:uid="{00000000-0005-0000-0000-000026000000}"/>
    <cellStyle name="Normal 4 2" xfId="36" xr:uid="{00000000-0005-0000-0000-000027000000}"/>
    <cellStyle name="Normal 4 2 2 5 2 4" xfId="37" xr:uid="{00000000-0005-0000-0000-000028000000}"/>
    <cellStyle name="Normal 4 2 3 5 4" xfId="38" xr:uid="{00000000-0005-0000-0000-000029000000}"/>
    <cellStyle name="Normal 4 2 3 8" xfId="39" xr:uid="{00000000-0005-0000-0000-00002A000000}"/>
    <cellStyle name="Normal 43" xfId="40" xr:uid="{00000000-0005-0000-0000-00002B000000}"/>
    <cellStyle name="Normal 5 2" xfId="41" xr:uid="{00000000-0005-0000-0000-00002C000000}"/>
    <cellStyle name="Normal 6 2 2" xfId="42" xr:uid="{00000000-0005-0000-0000-00002D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salazar/Desktop/DAJABON%20CUB.%20Y%20ADENDAS/LISTO%20E%2017-02-2014%20(denia%20altagracia%20de%20la%20cruz%20tejada%20de%20la%20cruz-ca&#241;ondo)/CUB.%2005%20(PROCESO)/Cub%205%20denia%20altagracia%20de%20la%20cruz%20ca&#241;on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UBICACION%20POR%20PROVINCIA/SAN%20CRISTOBAL/SAN%20CRISTOBAL-MANUEL%20DE%20REGLA/MATA%20NARANJO/CUBICACION%20NUM.%2003%20%20ESCUELA%20BASICA%20MATA%20NARANJO,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Volumetria"/>
      <sheetName val="REFORMULADO"/>
      <sheetName val="LICITADO"/>
      <sheetName val="Adenda 1"/>
      <sheetName val="Adenda 2"/>
      <sheetName val="CUADRO INFORMATIVO"/>
      <sheetName val="CUBICACION"/>
      <sheetName val="ESTADO ECONOMICO"/>
      <sheetName val="inf. de orden da cambio"/>
      <sheetName val="orden de cambio"/>
      <sheetName val="Ana"/>
      <sheetName val="Ins 2"/>
      <sheetName val="Ins"/>
      <sheetName val="analisis de costo"/>
      <sheetName val="Precio"/>
      <sheetName val="Volumenes"/>
      <sheetName val="Anal. horm."/>
      <sheetName val="Resumen Precio Equipos"/>
      <sheetName val="o.m. y salarios"/>
      <sheetName val="materiales"/>
      <sheetName val="a"/>
      <sheetName val="Hoja1"/>
      <sheetName val="analisis de pu"/>
      <sheetName val="DATOS TECNICOS"/>
      <sheetName val="MHAL -1 bnp"/>
      <sheetName val="MOCuadrillas"/>
      <sheetName val="MOJornal"/>
      <sheetName val="PH ANAL. S-A"/>
      <sheetName val="PH ANAL. C-A"/>
      <sheetName val="CUBICACION "/>
      <sheetName val="presup. adenda (28,237.268"/>
    </sheetNames>
    <sheetDataSet>
      <sheetData sheetId="0">
        <row r="85">
          <cell r="H85">
            <v>1612063.3671000006</v>
          </cell>
        </row>
      </sheetData>
      <sheetData sheetId="1"/>
      <sheetData sheetId="2">
        <row r="627">
          <cell r="G627">
            <v>19848144.41829928</v>
          </cell>
        </row>
      </sheetData>
      <sheetData sheetId="3">
        <row r="503">
          <cell r="G503">
            <v>13774979.595755275</v>
          </cell>
        </row>
      </sheetData>
      <sheetData sheetId="4">
        <row r="284">
          <cell r="G284">
            <v>2536229.6160999998</v>
          </cell>
        </row>
      </sheetData>
      <sheetData sheetId="5">
        <row r="108">
          <cell r="G108">
            <v>5248046.0339399995</v>
          </cell>
        </row>
      </sheetData>
      <sheetData sheetId="6"/>
      <sheetData sheetId="7">
        <row r="741">
          <cell r="D741">
            <v>0.2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BICACION "/>
      <sheetName val="CUADRO"/>
      <sheetName val="ESTADO"/>
      <sheetName val="ORDEN DE CAMBIO # 3"/>
      <sheetName val="orden de cambio no.3"/>
      <sheetName val="Inf. Orden cambio"/>
      <sheetName val="Precio"/>
      <sheetName val="analisis de pu"/>
      <sheetName val="CUBICACION"/>
      <sheetName val="analisis de costo"/>
      <sheetName val="Analisis Unitarios"/>
      <sheetName val="Cargas Sociales"/>
      <sheetName val="Datos a Project"/>
      <sheetName val="Tarifas de Alquiler de Equipo"/>
      <sheetName val="Mano Obra"/>
      <sheetName val="listado"/>
      <sheetName val="CUBICACION 11"/>
      <sheetName val="Cotz."/>
      <sheetName val="Ins"/>
      <sheetName val="Hoja1"/>
      <sheetName val="Ana-Basic"/>
      <sheetName val="Ana"/>
      <sheetName val="Ana MO Aparatos Sanit"/>
      <sheetName val="Herram"/>
      <sheetName val="Dat"/>
      <sheetName val="DOBLEZ"/>
      <sheetName val="MOCuadrillas"/>
      <sheetName val="MOJornal"/>
      <sheetName val="PH ANAL. S-A"/>
      <sheetName val="PH ANAL. C-A"/>
      <sheetName val="presup. adenda (10,408.685"/>
    </sheetNames>
    <sheetDataSet>
      <sheetData sheetId="0">
        <row r="1472">
          <cell r="E1472">
            <v>0.2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66"/>
  <sheetViews>
    <sheetView tabSelected="1" view="pageBreakPreview" topLeftCell="A134" zoomScale="70" zoomScaleNormal="70" zoomScalePageLayoutView="70" workbookViewId="0">
      <selection activeCell="A152" sqref="A152:K168"/>
    </sheetView>
  </sheetViews>
  <sheetFormatPr baseColWidth="10" defaultColWidth="11.42578125" defaultRowHeight="18" x14ac:dyDescent="0.25"/>
  <cols>
    <col min="1" max="1" width="11.28515625" style="1" customWidth="1"/>
    <col min="2" max="2" width="54.28515625" style="1" customWidth="1"/>
    <col min="3" max="4" width="12.5703125" style="1" customWidth="1"/>
    <col min="5" max="5" width="18.28515625" style="2" customWidth="1"/>
    <col min="6" max="6" width="19.7109375" style="1" customWidth="1"/>
    <col min="7" max="7" width="29.42578125" style="1" customWidth="1"/>
    <col min="8" max="8" width="15.42578125" style="3" customWidth="1"/>
    <col min="9" max="9" width="19.5703125" style="3" customWidth="1"/>
    <col min="10" max="10" width="19.42578125" style="3" customWidth="1"/>
    <col min="11" max="11" width="16.7109375" style="1" customWidth="1"/>
    <col min="12" max="12" width="9.140625" style="1" customWidth="1"/>
    <col min="13" max="13" width="10.42578125" style="1" customWidth="1"/>
    <col min="14" max="14" width="18" style="1" customWidth="1"/>
    <col min="15" max="255" width="11.42578125" style="1"/>
    <col min="256" max="256" width="14.140625" style="1" customWidth="1"/>
    <col min="257" max="257" width="54.28515625" style="1" customWidth="1"/>
    <col min="258" max="259" width="12.5703125" style="1" customWidth="1"/>
    <col min="260" max="260" width="16.85546875" style="1" customWidth="1"/>
    <col min="261" max="261" width="17.7109375" style="1" customWidth="1"/>
    <col min="262" max="262" width="24.7109375" style="1" customWidth="1"/>
    <col min="263" max="263" width="18.5703125" style="1" customWidth="1"/>
    <col min="264" max="264" width="14.7109375" style="1" customWidth="1"/>
    <col min="265" max="265" width="19.5703125" style="1" customWidth="1"/>
    <col min="266" max="266" width="19.42578125" style="1" customWidth="1"/>
    <col min="267" max="267" width="16.7109375" style="1" customWidth="1"/>
    <col min="268" max="268" width="9.140625" style="1" customWidth="1"/>
    <col min="269" max="269" width="10.42578125" style="1" customWidth="1"/>
    <col min="270" max="270" width="18" style="1" customWidth="1"/>
    <col min="271" max="511" width="11.42578125" style="1"/>
    <col min="512" max="512" width="14.140625" style="1" customWidth="1"/>
    <col min="513" max="513" width="54.28515625" style="1" customWidth="1"/>
    <col min="514" max="515" width="12.5703125" style="1" customWidth="1"/>
    <col min="516" max="516" width="16.85546875" style="1" customWidth="1"/>
    <col min="517" max="517" width="17.7109375" style="1" customWidth="1"/>
    <col min="518" max="518" width="24.7109375" style="1" customWidth="1"/>
    <col min="519" max="519" width="18.5703125" style="1" customWidth="1"/>
    <col min="520" max="520" width="14.7109375" style="1" customWidth="1"/>
    <col min="521" max="521" width="19.5703125" style="1" customWidth="1"/>
    <col min="522" max="522" width="19.42578125" style="1" customWidth="1"/>
    <col min="523" max="523" width="16.7109375" style="1" customWidth="1"/>
    <col min="524" max="524" width="9.140625" style="1" customWidth="1"/>
    <col min="525" max="525" width="10.42578125" style="1" customWidth="1"/>
    <col min="526" max="526" width="18" style="1" customWidth="1"/>
    <col min="527" max="767" width="11.42578125" style="1"/>
    <col min="768" max="768" width="14.140625" style="1" customWidth="1"/>
    <col min="769" max="769" width="54.28515625" style="1" customWidth="1"/>
    <col min="770" max="771" width="12.5703125" style="1" customWidth="1"/>
    <col min="772" max="772" width="16.85546875" style="1" customWidth="1"/>
    <col min="773" max="773" width="17.7109375" style="1" customWidth="1"/>
    <col min="774" max="774" width="24.7109375" style="1" customWidth="1"/>
    <col min="775" max="775" width="18.5703125" style="1" customWidth="1"/>
    <col min="776" max="776" width="14.7109375" style="1" customWidth="1"/>
    <col min="777" max="777" width="19.5703125" style="1" customWidth="1"/>
    <col min="778" max="778" width="19.42578125" style="1" customWidth="1"/>
    <col min="779" max="779" width="16.7109375" style="1" customWidth="1"/>
    <col min="780" max="780" width="9.140625" style="1" customWidth="1"/>
    <col min="781" max="781" width="10.42578125" style="1" customWidth="1"/>
    <col min="782" max="782" width="18" style="1" customWidth="1"/>
    <col min="783" max="1023" width="11.42578125" style="1"/>
    <col min="1024" max="1025" width="14.140625" style="1" customWidth="1"/>
  </cols>
  <sheetData>
    <row r="1" spans="1:13" s="5" customFormat="1" ht="20.25" customHeight="1" x14ac:dyDescent="0.25">
      <c r="A1" s="138" t="s">
        <v>0</v>
      </c>
      <c r="B1" s="138"/>
      <c r="C1" s="138"/>
      <c r="D1" s="138"/>
      <c r="E1" s="138"/>
      <c r="F1" s="138"/>
      <c r="G1" s="138"/>
      <c r="H1" s="3"/>
      <c r="I1" s="3"/>
      <c r="J1" s="3"/>
    </row>
    <row r="2" spans="1:13" s="5" customFormat="1" ht="20.25" customHeight="1" x14ac:dyDescent="0.25">
      <c r="A2" s="140" t="s">
        <v>1</v>
      </c>
      <c r="B2" s="140"/>
      <c r="C2" s="140"/>
      <c r="D2" s="140"/>
      <c r="E2" s="140"/>
      <c r="F2" s="140"/>
      <c r="G2" s="140"/>
      <c r="H2" s="3"/>
      <c r="I2" s="3"/>
      <c r="J2" s="3"/>
    </row>
    <row r="3" spans="1:13" s="5" customFormat="1" ht="20.25" customHeight="1" x14ac:dyDescent="0.25">
      <c r="A3" s="140" t="s">
        <v>2</v>
      </c>
      <c r="B3" s="140"/>
      <c r="C3" s="140"/>
      <c r="D3" s="140"/>
      <c r="E3" s="140"/>
      <c r="F3" s="140"/>
      <c r="G3" s="140"/>
      <c r="H3" s="3"/>
      <c r="I3" s="3"/>
      <c r="J3" s="3"/>
    </row>
    <row r="4" spans="1:13" s="5" customFormat="1" ht="20.25" customHeight="1" x14ac:dyDescent="0.25">
      <c r="A4" s="138" t="s">
        <v>3</v>
      </c>
      <c r="B4" s="138"/>
      <c r="C4" s="138"/>
      <c r="D4" s="138"/>
      <c r="E4" s="138"/>
      <c r="F4" s="138"/>
      <c r="G4" s="138"/>
      <c r="H4" s="3"/>
      <c r="I4" s="3"/>
      <c r="J4" s="3"/>
    </row>
    <row r="5" spans="1:13" s="5" customFormat="1" ht="20.25" x14ac:dyDescent="0.25">
      <c r="A5" s="4"/>
      <c r="B5" s="4"/>
      <c r="C5" s="4"/>
      <c r="D5" s="4"/>
      <c r="E5" s="6"/>
      <c r="F5" s="4"/>
      <c r="G5" s="4"/>
      <c r="H5" s="3"/>
      <c r="I5" s="3"/>
      <c r="J5" s="3"/>
    </row>
    <row r="6" spans="1:13" s="10" customFormat="1" ht="20.25" customHeight="1" x14ac:dyDescent="0.25">
      <c r="A6" s="141"/>
      <c r="B6" s="141"/>
      <c r="C6" s="7"/>
      <c r="D6" s="7"/>
      <c r="E6" s="8"/>
      <c r="F6" s="142"/>
      <c r="G6" s="142"/>
      <c r="H6" s="9"/>
    </row>
    <row r="7" spans="1:13" ht="90" customHeight="1" x14ac:dyDescent="0.25">
      <c r="A7" s="138" t="s">
        <v>4</v>
      </c>
      <c r="B7" s="138"/>
      <c r="C7" s="138"/>
      <c r="D7" s="138"/>
      <c r="E7" s="138"/>
      <c r="F7" s="138"/>
      <c r="G7" s="138"/>
    </row>
    <row r="8" spans="1:13" ht="24.75" customHeight="1" x14ac:dyDescent="0.25">
      <c r="A8" s="4"/>
      <c r="B8" s="4"/>
      <c r="C8" s="4"/>
      <c r="D8" s="4"/>
      <c r="E8" s="4"/>
      <c r="F8" s="4"/>
      <c r="G8" s="4"/>
    </row>
    <row r="9" spans="1:13" ht="18.75" x14ac:dyDescent="0.25">
      <c r="A9" s="11" t="s">
        <v>5</v>
      </c>
      <c r="B9" s="12" t="s">
        <v>6</v>
      </c>
      <c r="C9" s="12" t="s">
        <v>7</v>
      </c>
      <c r="D9" s="12" t="s">
        <v>8</v>
      </c>
      <c r="E9" s="13" t="s">
        <v>9</v>
      </c>
      <c r="F9" s="12" t="s">
        <v>10</v>
      </c>
      <c r="G9" s="14" t="s">
        <v>11</v>
      </c>
    </row>
    <row r="10" spans="1:13" ht="20.25" x14ac:dyDescent="0.25">
      <c r="A10" s="15"/>
      <c r="B10" s="16"/>
      <c r="C10" s="16"/>
      <c r="D10" s="16"/>
      <c r="E10" s="17"/>
      <c r="F10" s="16"/>
      <c r="G10" s="18"/>
      <c r="H10" s="19"/>
      <c r="I10" s="20"/>
    </row>
    <row r="11" spans="1:13" ht="18.75" x14ac:dyDescent="0.25">
      <c r="A11" s="21">
        <v>1</v>
      </c>
      <c r="B11" s="22" t="s">
        <v>12</v>
      </c>
      <c r="C11" s="23"/>
      <c r="D11" s="23"/>
      <c r="E11" s="24"/>
      <c r="F11" s="25"/>
      <c r="G11" s="26"/>
      <c r="H11" s="27"/>
      <c r="I11" s="27"/>
      <c r="J11" s="27"/>
      <c r="K11" s="27"/>
      <c r="M11" s="27"/>
    </row>
    <row r="12" spans="1:13" ht="20.25" x14ac:dyDescent="0.25">
      <c r="A12" s="28">
        <f>A11+0.1</f>
        <v>1.1000000000000001</v>
      </c>
      <c r="B12" s="23" t="s">
        <v>13</v>
      </c>
      <c r="C12" s="25">
        <v>6817.26</v>
      </c>
      <c r="D12" s="29" t="s">
        <v>14</v>
      </c>
      <c r="E12" s="24"/>
      <c r="F12" s="25">
        <f t="shared" ref="F12:F48" si="0">IF(C12="","",ROUND(C12*E12,2))</f>
        <v>0</v>
      </c>
      <c r="G12" s="30"/>
      <c r="H12" s="27"/>
      <c r="I12" s="27"/>
      <c r="J12" s="27"/>
      <c r="K12" s="27"/>
      <c r="M12" s="27"/>
    </row>
    <row r="13" spans="1:13" ht="20.25" x14ac:dyDescent="0.25">
      <c r="A13" s="28">
        <f>A12+0.1</f>
        <v>1.2000000000000002</v>
      </c>
      <c r="B13" s="23" t="s">
        <v>15</v>
      </c>
      <c r="C13" s="25">
        <v>1</v>
      </c>
      <c r="D13" s="29" t="s">
        <v>16</v>
      </c>
      <c r="E13" s="24"/>
      <c r="F13" s="25">
        <f t="shared" si="0"/>
        <v>0</v>
      </c>
      <c r="G13" s="30">
        <f>SUM(F12:F13)</f>
        <v>0</v>
      </c>
      <c r="H13" s="27"/>
      <c r="I13" s="27"/>
      <c r="J13" s="27"/>
      <c r="K13" s="27"/>
      <c r="M13" s="27"/>
    </row>
    <row r="14" spans="1:13" ht="20.25" x14ac:dyDescent="0.25">
      <c r="A14" s="31"/>
      <c r="B14" s="22"/>
      <c r="C14" s="25"/>
      <c r="D14" s="16"/>
      <c r="E14" s="17"/>
      <c r="F14" s="25" t="str">
        <f t="shared" si="0"/>
        <v/>
      </c>
      <c r="G14" s="32"/>
      <c r="H14" s="27"/>
      <c r="I14" s="27"/>
      <c r="J14" s="27"/>
      <c r="K14" s="27"/>
      <c r="M14" s="27"/>
    </row>
    <row r="15" spans="1:13" ht="20.25" x14ac:dyDescent="0.25">
      <c r="A15" s="21">
        <f>A11+1</f>
        <v>2</v>
      </c>
      <c r="B15" s="22" t="s">
        <v>17</v>
      </c>
      <c r="C15" s="25"/>
      <c r="D15" s="23"/>
      <c r="E15" s="24"/>
      <c r="F15" s="25" t="str">
        <f t="shared" si="0"/>
        <v/>
      </c>
      <c r="G15" s="33"/>
      <c r="H15" s="27"/>
      <c r="I15" s="27"/>
      <c r="J15" s="27"/>
      <c r="K15" s="27"/>
      <c r="M15" s="27"/>
    </row>
    <row r="16" spans="1:13" ht="37.5" x14ac:dyDescent="0.25">
      <c r="A16" s="28">
        <f>A15+0.1</f>
        <v>2.1</v>
      </c>
      <c r="B16" s="34" t="s">
        <v>18</v>
      </c>
      <c r="C16" s="25">
        <v>4271.24</v>
      </c>
      <c r="D16" s="29" t="s">
        <v>19</v>
      </c>
      <c r="E16" s="24"/>
      <c r="F16" s="25">
        <f t="shared" si="0"/>
        <v>0</v>
      </c>
      <c r="G16" s="33"/>
      <c r="H16" s="27"/>
      <c r="I16" s="27"/>
      <c r="J16" s="27"/>
      <c r="K16" s="27"/>
      <c r="M16" s="27"/>
    </row>
    <row r="17" spans="1:13" ht="20.25" x14ac:dyDescent="0.25">
      <c r="A17" s="28">
        <f>A16+0.1</f>
        <v>2.2000000000000002</v>
      </c>
      <c r="B17" s="23" t="s">
        <v>20</v>
      </c>
      <c r="C17" s="25">
        <v>399.73</v>
      </c>
      <c r="D17" s="29" t="s">
        <v>19</v>
      </c>
      <c r="E17" s="24"/>
      <c r="F17" s="25">
        <f t="shared" si="0"/>
        <v>0</v>
      </c>
      <c r="G17" s="30"/>
      <c r="H17" s="27"/>
      <c r="I17" s="27"/>
      <c r="J17" s="27"/>
      <c r="K17" s="27"/>
      <c r="M17" s="27"/>
    </row>
    <row r="18" spans="1:13" ht="20.25" x14ac:dyDescent="0.25">
      <c r="A18" s="28">
        <f>A17+0.1</f>
        <v>2.3000000000000003</v>
      </c>
      <c r="B18" s="23" t="s">
        <v>21</v>
      </c>
      <c r="C18" s="25">
        <v>3836.63</v>
      </c>
      <c r="D18" s="29" t="s">
        <v>19</v>
      </c>
      <c r="E18" s="24"/>
      <c r="F18" s="25">
        <f t="shared" si="0"/>
        <v>0</v>
      </c>
      <c r="G18" s="30"/>
      <c r="H18" s="27"/>
      <c r="I18" s="27"/>
      <c r="J18" s="27"/>
      <c r="K18" s="27"/>
      <c r="M18" s="27"/>
    </row>
    <row r="19" spans="1:13" ht="20.25" x14ac:dyDescent="0.25">
      <c r="A19" s="28">
        <f>A18+0.1</f>
        <v>2.4000000000000004</v>
      </c>
      <c r="B19" s="23" t="s">
        <v>22</v>
      </c>
      <c r="C19" s="25">
        <v>1176.98</v>
      </c>
      <c r="D19" s="29" t="s">
        <v>19</v>
      </c>
      <c r="E19" s="24"/>
      <c r="F19" s="25">
        <f t="shared" si="0"/>
        <v>0</v>
      </c>
      <c r="G19" s="30"/>
      <c r="H19" s="27"/>
      <c r="I19" s="27"/>
      <c r="J19" s="27"/>
      <c r="K19" s="27"/>
      <c r="M19" s="27"/>
    </row>
    <row r="20" spans="1:13" ht="20.25" x14ac:dyDescent="0.25">
      <c r="A20" s="28">
        <f>A19+0.1</f>
        <v>2.5000000000000004</v>
      </c>
      <c r="B20" s="23" t="s">
        <v>23</v>
      </c>
      <c r="C20" s="25">
        <v>1698.51</v>
      </c>
      <c r="D20" s="29" t="s">
        <v>19</v>
      </c>
      <c r="E20" s="24"/>
      <c r="F20" s="25">
        <f t="shared" si="0"/>
        <v>0</v>
      </c>
      <c r="G20" s="30">
        <f>SUM(F16:F20)</f>
        <v>0</v>
      </c>
      <c r="H20" s="27"/>
      <c r="I20" s="27"/>
      <c r="J20" s="27"/>
      <c r="K20" s="27"/>
      <c r="M20" s="27"/>
    </row>
    <row r="21" spans="1:13" ht="20.25" x14ac:dyDescent="0.25">
      <c r="A21" s="35"/>
      <c r="B21" s="23"/>
      <c r="C21" s="25"/>
      <c r="D21" s="29"/>
      <c r="E21" s="24"/>
      <c r="F21" s="25" t="str">
        <f t="shared" si="0"/>
        <v/>
      </c>
      <c r="G21" s="30"/>
      <c r="H21" s="27"/>
      <c r="I21" s="27"/>
      <c r="J21" s="27"/>
      <c r="K21" s="27"/>
      <c r="M21" s="27"/>
    </row>
    <row r="22" spans="1:13" ht="37.5" x14ac:dyDescent="0.25">
      <c r="A22" s="21">
        <f>A15+1</f>
        <v>3</v>
      </c>
      <c r="B22" s="36" t="s">
        <v>24</v>
      </c>
      <c r="C22" s="25"/>
      <c r="D22" s="29"/>
      <c r="E22" s="24"/>
      <c r="F22" s="25" t="str">
        <f t="shared" si="0"/>
        <v/>
      </c>
      <c r="G22" s="30"/>
      <c r="H22" s="27"/>
      <c r="I22" s="27"/>
      <c r="J22" s="27"/>
      <c r="K22" s="27"/>
      <c r="M22" s="27"/>
    </row>
    <row r="23" spans="1:13" ht="20.25" x14ac:dyDescent="0.25">
      <c r="A23" s="37">
        <f>A22+0.1</f>
        <v>3.1</v>
      </c>
      <c r="B23" s="36" t="s">
        <v>25</v>
      </c>
      <c r="C23" s="25"/>
      <c r="D23" s="29"/>
      <c r="E23" s="24"/>
      <c r="F23" s="25" t="str">
        <f t="shared" si="0"/>
        <v/>
      </c>
      <c r="G23" s="30"/>
      <c r="H23" s="27"/>
      <c r="I23" s="27"/>
      <c r="J23" s="27"/>
      <c r="K23" s="27"/>
      <c r="M23" s="27"/>
    </row>
    <row r="24" spans="1:13" ht="20.25" x14ac:dyDescent="0.25">
      <c r="A24" s="38">
        <f>A23+0.01</f>
        <v>3.11</v>
      </c>
      <c r="B24" s="23" t="s">
        <v>26</v>
      </c>
      <c r="C24" s="25">
        <v>2506.69</v>
      </c>
      <c r="D24" s="29" t="s">
        <v>14</v>
      </c>
      <c r="E24" s="24"/>
      <c r="F24" s="25">
        <f t="shared" si="0"/>
        <v>0</v>
      </c>
      <c r="G24" s="30"/>
      <c r="H24" s="27"/>
      <c r="I24" s="27"/>
      <c r="J24" s="27"/>
      <c r="K24" s="27"/>
      <c r="M24" s="27"/>
    </row>
    <row r="25" spans="1:13" ht="20.25" x14ac:dyDescent="0.25">
      <c r="A25" s="38">
        <f>A24+0.01</f>
        <v>3.1199999999999997</v>
      </c>
      <c r="B25" s="23" t="s">
        <v>27</v>
      </c>
      <c r="C25" s="25">
        <v>3307.64</v>
      </c>
      <c r="D25" s="29" t="s">
        <v>14</v>
      </c>
      <c r="E25" s="24"/>
      <c r="F25" s="25">
        <f t="shared" si="0"/>
        <v>0</v>
      </c>
      <c r="G25" s="30"/>
      <c r="H25" s="27"/>
      <c r="I25" s="27"/>
      <c r="J25" s="27"/>
      <c r="K25" s="27"/>
      <c r="M25" s="27"/>
    </row>
    <row r="26" spans="1:13" ht="20.25" x14ac:dyDescent="0.25">
      <c r="A26" s="38">
        <f>A25+0.01</f>
        <v>3.1299999999999994</v>
      </c>
      <c r="B26" s="23" t="s">
        <v>28</v>
      </c>
      <c r="C26" s="25">
        <v>457.18</v>
      </c>
      <c r="D26" s="29" t="s">
        <v>14</v>
      </c>
      <c r="E26" s="24"/>
      <c r="F26" s="25">
        <f t="shared" si="0"/>
        <v>0</v>
      </c>
      <c r="G26" s="30"/>
      <c r="H26" s="27"/>
      <c r="I26" s="27"/>
      <c r="J26" s="27"/>
      <c r="K26" s="27"/>
      <c r="M26" s="27"/>
    </row>
    <row r="27" spans="1:13" ht="20.25" x14ac:dyDescent="0.25">
      <c r="A27" s="38">
        <f>A26+0.01</f>
        <v>3.1399999999999992</v>
      </c>
      <c r="B27" s="23" t="s">
        <v>29</v>
      </c>
      <c r="C27" s="25">
        <v>637.6</v>
      </c>
      <c r="D27" s="29" t="s">
        <v>14</v>
      </c>
      <c r="E27" s="24"/>
      <c r="F27" s="25">
        <f t="shared" si="0"/>
        <v>0</v>
      </c>
      <c r="G27" s="30"/>
      <c r="H27" s="27"/>
      <c r="I27" s="27"/>
      <c r="J27" s="27"/>
      <c r="K27" s="27"/>
      <c r="M27" s="27"/>
    </row>
    <row r="28" spans="1:13" ht="20.25" x14ac:dyDescent="0.25">
      <c r="A28" s="37">
        <f>A23+0.1</f>
        <v>3.2</v>
      </c>
      <c r="B28" s="36" t="s">
        <v>30</v>
      </c>
      <c r="C28" s="25"/>
      <c r="D28" s="29"/>
      <c r="E28" s="24"/>
      <c r="F28" s="25" t="str">
        <f t="shared" si="0"/>
        <v/>
      </c>
      <c r="G28" s="30"/>
      <c r="H28" s="27"/>
      <c r="I28" s="27"/>
      <c r="J28" s="27"/>
      <c r="K28" s="27"/>
      <c r="M28" s="27"/>
    </row>
    <row r="29" spans="1:13" ht="20.25" x14ac:dyDescent="0.25">
      <c r="A29" s="38">
        <f t="shared" ref="A29:A36" si="1">A28+0.01</f>
        <v>3.21</v>
      </c>
      <c r="B29" s="34" t="s">
        <v>31</v>
      </c>
      <c r="C29" s="25">
        <v>3</v>
      </c>
      <c r="D29" s="29" t="s">
        <v>32</v>
      </c>
      <c r="E29" s="24"/>
      <c r="F29" s="25">
        <f t="shared" si="0"/>
        <v>0</v>
      </c>
      <c r="G29" s="30"/>
      <c r="H29" s="27"/>
      <c r="I29" s="27"/>
      <c r="J29" s="27"/>
      <c r="K29" s="27"/>
      <c r="M29" s="27"/>
    </row>
    <row r="30" spans="1:13" ht="20.25" x14ac:dyDescent="0.25">
      <c r="A30" s="38">
        <f t="shared" si="1"/>
        <v>3.2199999999999998</v>
      </c>
      <c r="B30" s="34" t="s">
        <v>33</v>
      </c>
      <c r="C30" s="25">
        <v>2</v>
      </c>
      <c r="D30" s="29" t="s">
        <v>32</v>
      </c>
      <c r="E30" s="24"/>
      <c r="F30" s="25">
        <f t="shared" si="0"/>
        <v>0</v>
      </c>
      <c r="G30" s="30"/>
      <c r="H30" s="27"/>
      <c r="I30" s="27"/>
      <c r="J30" s="27"/>
      <c r="K30" s="27"/>
      <c r="M30" s="27"/>
    </row>
    <row r="31" spans="1:13" ht="20.25" x14ac:dyDescent="0.25">
      <c r="A31" s="38">
        <f t="shared" si="1"/>
        <v>3.2299999999999995</v>
      </c>
      <c r="B31" s="34" t="s">
        <v>34</v>
      </c>
      <c r="C31" s="25">
        <v>1</v>
      </c>
      <c r="D31" s="29" t="s">
        <v>32</v>
      </c>
      <c r="E31" s="24"/>
      <c r="F31" s="25">
        <f t="shared" si="0"/>
        <v>0</v>
      </c>
      <c r="G31" s="30"/>
      <c r="H31" s="27"/>
      <c r="I31" s="27"/>
      <c r="J31" s="27"/>
      <c r="K31" s="27"/>
      <c r="M31" s="27"/>
    </row>
    <row r="32" spans="1:13" ht="20.25" x14ac:dyDescent="0.25">
      <c r="A32" s="38">
        <f t="shared" si="1"/>
        <v>3.2399999999999993</v>
      </c>
      <c r="B32" s="34" t="s">
        <v>35</v>
      </c>
      <c r="C32" s="25">
        <v>8</v>
      </c>
      <c r="D32" s="29" t="s">
        <v>32</v>
      </c>
      <c r="E32" s="24"/>
      <c r="F32" s="25">
        <f t="shared" si="0"/>
        <v>0</v>
      </c>
      <c r="G32" s="30"/>
      <c r="H32" s="27"/>
      <c r="I32" s="27"/>
      <c r="J32" s="27"/>
      <c r="K32" s="27"/>
      <c r="M32" s="27"/>
    </row>
    <row r="33" spans="1:13" ht="20.25" x14ac:dyDescent="0.25">
      <c r="A33" s="38">
        <f t="shared" si="1"/>
        <v>3.2499999999999991</v>
      </c>
      <c r="B33" s="34" t="s">
        <v>36</v>
      </c>
      <c r="C33" s="25">
        <v>8</v>
      </c>
      <c r="D33" s="29" t="s">
        <v>32</v>
      </c>
      <c r="E33" s="24"/>
      <c r="F33" s="25">
        <f t="shared" si="0"/>
        <v>0</v>
      </c>
      <c r="G33" s="30"/>
      <c r="H33" s="27"/>
      <c r="I33" s="27"/>
      <c r="J33" s="27"/>
      <c r="K33" s="27"/>
      <c r="M33" s="27"/>
    </row>
    <row r="34" spans="1:13" ht="20.25" x14ac:dyDescent="0.25">
      <c r="A34" s="38">
        <f t="shared" si="1"/>
        <v>3.2599999999999989</v>
      </c>
      <c r="B34" s="34" t="s">
        <v>37</v>
      </c>
      <c r="C34" s="25">
        <v>15</v>
      </c>
      <c r="D34" s="29" t="s">
        <v>32</v>
      </c>
      <c r="E34" s="24"/>
      <c r="F34" s="25">
        <f t="shared" si="0"/>
        <v>0</v>
      </c>
      <c r="G34" s="30"/>
      <c r="H34" s="27"/>
      <c r="I34" s="27"/>
      <c r="J34" s="27"/>
      <c r="K34" s="27"/>
      <c r="M34" s="27"/>
    </row>
    <row r="35" spans="1:13" ht="20.25" x14ac:dyDescent="0.25">
      <c r="A35" s="38">
        <f t="shared" si="1"/>
        <v>3.2699999999999987</v>
      </c>
      <c r="B35" s="34" t="s">
        <v>38</v>
      </c>
      <c r="C35" s="25">
        <v>1</v>
      </c>
      <c r="D35" s="29" t="s">
        <v>32</v>
      </c>
      <c r="E35" s="24"/>
      <c r="F35" s="25">
        <f t="shared" si="0"/>
        <v>0</v>
      </c>
      <c r="G35" s="30"/>
      <c r="H35" s="27"/>
      <c r="I35" s="27"/>
      <c r="J35" s="27"/>
      <c r="K35" s="27"/>
      <c r="M35" s="27"/>
    </row>
    <row r="36" spans="1:13" ht="20.25" x14ac:dyDescent="0.25">
      <c r="A36" s="38">
        <f t="shared" si="1"/>
        <v>3.2799999999999985</v>
      </c>
      <c r="B36" s="34" t="s">
        <v>39</v>
      </c>
      <c r="C36" s="25">
        <v>1</v>
      </c>
      <c r="D36" s="29" t="s">
        <v>32</v>
      </c>
      <c r="E36" s="24"/>
      <c r="F36" s="25">
        <f t="shared" si="0"/>
        <v>0</v>
      </c>
      <c r="G36" s="30"/>
      <c r="H36" s="27"/>
      <c r="I36" s="27"/>
      <c r="J36" s="27"/>
      <c r="K36" s="27"/>
      <c r="M36" s="27"/>
    </row>
    <row r="37" spans="1:13" ht="20.25" x14ac:dyDescent="0.25">
      <c r="A37" s="37">
        <f>A28+0.1</f>
        <v>3.3000000000000003</v>
      </c>
      <c r="B37" s="36" t="s">
        <v>40</v>
      </c>
      <c r="C37" s="25"/>
      <c r="D37" s="29"/>
      <c r="E37" s="24"/>
      <c r="F37" s="25" t="str">
        <f t="shared" si="0"/>
        <v/>
      </c>
      <c r="G37" s="30"/>
      <c r="H37" s="27"/>
      <c r="I37" s="27"/>
      <c r="J37" s="27"/>
      <c r="K37" s="27"/>
      <c r="M37" s="27"/>
    </row>
    <row r="38" spans="1:13" ht="20.25" x14ac:dyDescent="0.25">
      <c r="A38" s="38">
        <f>A37+0.01</f>
        <v>3.31</v>
      </c>
      <c r="B38" s="34" t="s">
        <v>41</v>
      </c>
      <c r="C38" s="25">
        <v>1</v>
      </c>
      <c r="D38" s="29" t="s">
        <v>32</v>
      </c>
      <c r="E38" s="24"/>
      <c r="F38" s="25">
        <f t="shared" si="0"/>
        <v>0</v>
      </c>
      <c r="G38" s="30"/>
      <c r="H38" s="27"/>
      <c r="I38" s="27"/>
      <c r="J38" s="27"/>
      <c r="K38" s="27"/>
      <c r="M38" s="27"/>
    </row>
    <row r="39" spans="1:13" ht="20.25" x14ac:dyDescent="0.25">
      <c r="A39" s="38">
        <f>A38+0.01</f>
        <v>3.32</v>
      </c>
      <c r="B39" s="34" t="s">
        <v>42</v>
      </c>
      <c r="C39" s="25">
        <v>2</v>
      </c>
      <c r="D39" s="29" t="s">
        <v>32</v>
      </c>
      <c r="E39" s="24"/>
      <c r="F39" s="25">
        <f t="shared" si="0"/>
        <v>0</v>
      </c>
      <c r="G39" s="30"/>
      <c r="H39" s="27"/>
      <c r="I39" s="27"/>
      <c r="J39" s="27"/>
      <c r="K39" s="27"/>
      <c r="M39" s="27"/>
    </row>
    <row r="40" spans="1:13" ht="20.25" x14ac:dyDescent="0.25">
      <c r="A40" s="38">
        <f>A39+0.01</f>
        <v>3.3299999999999996</v>
      </c>
      <c r="B40" s="34" t="s">
        <v>43</v>
      </c>
      <c r="C40" s="25">
        <v>2</v>
      </c>
      <c r="D40" s="29" t="s">
        <v>32</v>
      </c>
      <c r="E40" s="24"/>
      <c r="F40" s="25">
        <f t="shared" si="0"/>
        <v>0</v>
      </c>
      <c r="G40" s="30"/>
      <c r="H40" s="27"/>
      <c r="I40" s="27"/>
      <c r="J40" s="27"/>
      <c r="K40" s="27"/>
      <c r="M40" s="27"/>
    </row>
    <row r="41" spans="1:13" ht="20.25" x14ac:dyDescent="0.25">
      <c r="A41" s="38">
        <f>A40+0.01</f>
        <v>3.3399999999999994</v>
      </c>
      <c r="B41" s="34" t="s">
        <v>44</v>
      </c>
      <c r="C41" s="25">
        <v>4</v>
      </c>
      <c r="D41" s="29" t="s">
        <v>32</v>
      </c>
      <c r="E41" s="24"/>
      <c r="F41" s="25">
        <f t="shared" si="0"/>
        <v>0</v>
      </c>
      <c r="G41" s="30"/>
      <c r="H41" s="27"/>
      <c r="I41" s="27"/>
      <c r="J41" s="27"/>
      <c r="K41" s="27"/>
      <c r="M41" s="27"/>
    </row>
    <row r="42" spans="1:13" ht="20.25" x14ac:dyDescent="0.25">
      <c r="A42" s="38">
        <f>A41+0.01</f>
        <v>3.3499999999999992</v>
      </c>
      <c r="B42" s="34" t="s">
        <v>45</v>
      </c>
      <c r="C42" s="25">
        <v>1</v>
      </c>
      <c r="D42" s="29" t="s">
        <v>32</v>
      </c>
      <c r="E42" s="24"/>
      <c r="F42" s="25">
        <f t="shared" si="0"/>
        <v>0</v>
      </c>
      <c r="G42" s="30"/>
      <c r="H42" s="27"/>
      <c r="I42" s="27"/>
      <c r="J42" s="27"/>
      <c r="K42" s="27"/>
      <c r="M42" s="27"/>
    </row>
    <row r="43" spans="1:13" ht="20.25" x14ac:dyDescent="0.25">
      <c r="A43" s="37">
        <f>A37+0.1</f>
        <v>3.4000000000000004</v>
      </c>
      <c r="B43" s="36" t="s">
        <v>46</v>
      </c>
      <c r="C43" s="25"/>
      <c r="D43" s="29"/>
      <c r="E43" s="24"/>
      <c r="F43" s="25" t="str">
        <f t="shared" si="0"/>
        <v/>
      </c>
      <c r="G43" s="30"/>
      <c r="H43" s="27"/>
      <c r="I43" s="27"/>
      <c r="J43" s="27"/>
      <c r="K43" s="27"/>
      <c r="M43" s="27"/>
    </row>
    <row r="44" spans="1:13" ht="20.25" x14ac:dyDescent="0.25">
      <c r="A44" s="38">
        <f>A43+0.01</f>
        <v>3.41</v>
      </c>
      <c r="B44" s="34" t="s">
        <v>47</v>
      </c>
      <c r="C44" s="25">
        <v>2</v>
      </c>
      <c r="D44" s="29" t="s">
        <v>32</v>
      </c>
      <c r="E44" s="24"/>
      <c r="F44" s="25">
        <f t="shared" si="0"/>
        <v>0</v>
      </c>
      <c r="G44" s="30"/>
      <c r="H44" s="27"/>
      <c r="I44" s="27"/>
      <c r="J44" s="27"/>
      <c r="K44" s="27"/>
      <c r="M44" s="27"/>
    </row>
    <row r="45" spans="1:13" ht="20.25" x14ac:dyDescent="0.25">
      <c r="A45" s="38">
        <f>A44+0.01</f>
        <v>3.42</v>
      </c>
      <c r="B45" s="34" t="s">
        <v>35</v>
      </c>
      <c r="C45" s="25">
        <v>3</v>
      </c>
      <c r="D45" s="29" t="s">
        <v>32</v>
      </c>
      <c r="E45" s="24"/>
      <c r="F45" s="25">
        <f t="shared" si="0"/>
        <v>0</v>
      </c>
      <c r="G45" s="30"/>
      <c r="H45" s="27"/>
      <c r="I45" s="27"/>
      <c r="J45" s="27"/>
      <c r="K45" s="27"/>
      <c r="M45" s="27"/>
    </row>
    <row r="46" spans="1:13" ht="20.25" x14ac:dyDescent="0.25">
      <c r="A46" s="38">
        <f>A45+0.01</f>
        <v>3.4299999999999997</v>
      </c>
      <c r="B46" s="34" t="s">
        <v>36</v>
      </c>
      <c r="C46" s="25">
        <v>1</v>
      </c>
      <c r="D46" s="29" t="s">
        <v>32</v>
      </c>
      <c r="E46" s="24"/>
      <c r="F46" s="25">
        <f t="shared" si="0"/>
        <v>0</v>
      </c>
      <c r="G46" s="30"/>
      <c r="H46" s="27"/>
      <c r="I46" s="27"/>
      <c r="J46" s="27"/>
      <c r="K46" s="27"/>
      <c r="M46" s="27"/>
    </row>
    <row r="47" spans="1:13" ht="20.25" x14ac:dyDescent="0.25">
      <c r="A47" s="38">
        <f>A46+0.01</f>
        <v>3.4399999999999995</v>
      </c>
      <c r="B47" s="34" t="s">
        <v>37</v>
      </c>
      <c r="C47" s="25">
        <v>7</v>
      </c>
      <c r="D47" s="29" t="s">
        <v>32</v>
      </c>
      <c r="E47" s="24"/>
      <c r="F47" s="25">
        <f t="shared" si="0"/>
        <v>0</v>
      </c>
      <c r="G47" s="30"/>
      <c r="H47" s="27"/>
      <c r="I47" s="27"/>
      <c r="J47" s="27"/>
      <c r="K47" s="27"/>
      <c r="M47" s="27"/>
    </row>
    <row r="48" spans="1:13" ht="20.25" x14ac:dyDescent="0.25">
      <c r="A48" s="39">
        <f>A47+0.01</f>
        <v>3.4499999999999993</v>
      </c>
      <c r="B48" s="40" t="s">
        <v>39</v>
      </c>
      <c r="C48" s="41">
        <v>1</v>
      </c>
      <c r="D48" s="42" t="s">
        <v>32</v>
      </c>
      <c r="E48" s="43"/>
      <c r="F48" s="41">
        <f t="shared" si="0"/>
        <v>0</v>
      </c>
      <c r="G48" s="44"/>
      <c r="H48" s="27"/>
      <c r="I48" s="27"/>
      <c r="J48" s="27"/>
      <c r="K48" s="27"/>
      <c r="M48" s="27"/>
    </row>
    <row r="49" spans="1:13" ht="15" customHeight="1" x14ac:dyDescent="0.25">
      <c r="A49" s="38"/>
      <c r="B49" s="34"/>
      <c r="C49" s="25"/>
      <c r="D49" s="29"/>
      <c r="E49" s="24"/>
      <c r="F49" s="25"/>
      <c r="G49" s="30"/>
      <c r="H49" s="27"/>
      <c r="I49" s="27"/>
      <c r="J49" s="27"/>
      <c r="K49" s="27"/>
      <c r="M49" s="27"/>
    </row>
    <row r="50" spans="1:13" ht="20.25" x14ac:dyDescent="0.25">
      <c r="A50" s="37">
        <f>A43+0.1</f>
        <v>3.5000000000000004</v>
      </c>
      <c r="B50" s="36" t="s">
        <v>48</v>
      </c>
      <c r="C50" s="25"/>
      <c r="D50" s="29"/>
      <c r="E50" s="24"/>
      <c r="F50" s="25" t="str">
        <f t="shared" ref="F50:F85" si="2">IF(C50="","",ROUND(C50*E50,2))</f>
        <v/>
      </c>
      <c r="G50" s="30"/>
      <c r="H50" s="27"/>
      <c r="I50" s="27"/>
      <c r="J50" s="27"/>
      <c r="K50" s="27"/>
      <c r="M50" s="27"/>
    </row>
    <row r="51" spans="1:13" ht="20.25" x14ac:dyDescent="0.25">
      <c r="A51" s="38">
        <f>A50+0.01</f>
        <v>3.5100000000000002</v>
      </c>
      <c r="B51" s="34" t="s">
        <v>49</v>
      </c>
      <c r="C51" s="25">
        <v>17</v>
      </c>
      <c r="D51" s="29" t="s">
        <v>32</v>
      </c>
      <c r="E51" s="24"/>
      <c r="F51" s="25">
        <f t="shared" si="2"/>
        <v>0</v>
      </c>
      <c r="G51" s="30"/>
      <c r="H51" s="27"/>
      <c r="I51" s="27"/>
      <c r="J51" s="27"/>
      <c r="K51" s="27"/>
      <c r="M51" s="27"/>
    </row>
    <row r="52" spans="1:13" ht="20.25" x14ac:dyDescent="0.25">
      <c r="A52" s="38">
        <f>A51+0.01</f>
        <v>3.52</v>
      </c>
      <c r="B52" s="34" t="s">
        <v>50</v>
      </c>
      <c r="C52" s="25">
        <v>1</v>
      </c>
      <c r="D52" s="29" t="s">
        <v>32</v>
      </c>
      <c r="E52" s="24"/>
      <c r="F52" s="25">
        <f t="shared" si="2"/>
        <v>0</v>
      </c>
      <c r="G52" s="30"/>
      <c r="H52" s="27"/>
      <c r="I52" s="27"/>
      <c r="J52" s="27"/>
      <c r="K52" s="27"/>
      <c r="M52" s="27"/>
    </row>
    <row r="53" spans="1:13" ht="20.25" x14ac:dyDescent="0.25">
      <c r="A53" s="37">
        <f>A50+0.1</f>
        <v>3.6000000000000005</v>
      </c>
      <c r="B53" s="36" t="s">
        <v>51</v>
      </c>
      <c r="C53" s="25"/>
      <c r="D53" s="29"/>
      <c r="E53" s="24"/>
      <c r="F53" s="25" t="str">
        <f t="shared" si="2"/>
        <v/>
      </c>
      <c r="G53" s="30"/>
      <c r="H53" s="27"/>
      <c r="I53" s="27"/>
      <c r="J53" s="27"/>
      <c r="K53" s="27"/>
      <c r="M53" s="27"/>
    </row>
    <row r="54" spans="1:13" ht="20.25" x14ac:dyDescent="0.25">
      <c r="A54" s="38">
        <f>A53+0.01</f>
        <v>3.6100000000000003</v>
      </c>
      <c r="B54" s="34" t="s">
        <v>52</v>
      </c>
      <c r="C54" s="25">
        <v>1</v>
      </c>
      <c r="D54" s="29" t="s">
        <v>32</v>
      </c>
      <c r="E54" s="24"/>
      <c r="F54" s="25">
        <f t="shared" si="2"/>
        <v>0</v>
      </c>
      <c r="G54" s="30"/>
      <c r="H54" s="27"/>
      <c r="I54" s="27"/>
      <c r="J54" s="27"/>
      <c r="K54" s="27"/>
      <c r="M54" s="27"/>
    </row>
    <row r="55" spans="1:13" ht="20.25" x14ac:dyDescent="0.25">
      <c r="A55" s="38">
        <f>A54+0.01</f>
        <v>3.62</v>
      </c>
      <c r="B55" s="34" t="s">
        <v>31</v>
      </c>
      <c r="C55" s="25">
        <v>1</v>
      </c>
      <c r="D55" s="29" t="s">
        <v>32</v>
      </c>
      <c r="E55" s="24"/>
      <c r="F55" s="25">
        <f t="shared" si="2"/>
        <v>0</v>
      </c>
      <c r="G55" s="30"/>
      <c r="H55" s="27"/>
      <c r="I55" s="27"/>
      <c r="J55" s="27"/>
      <c r="K55" s="27"/>
      <c r="M55" s="27"/>
    </row>
    <row r="56" spans="1:13" ht="20.25" x14ac:dyDescent="0.25">
      <c r="A56" s="38">
        <f>A55+0.01</f>
        <v>3.63</v>
      </c>
      <c r="B56" s="34" t="s">
        <v>47</v>
      </c>
      <c r="C56" s="25">
        <v>1</v>
      </c>
      <c r="D56" s="29" t="s">
        <v>32</v>
      </c>
      <c r="E56" s="24"/>
      <c r="F56" s="25">
        <f t="shared" si="2"/>
        <v>0</v>
      </c>
      <c r="G56" s="30"/>
      <c r="H56" s="27"/>
      <c r="I56" s="27"/>
      <c r="J56" s="27"/>
      <c r="K56" s="27"/>
      <c r="M56" s="27"/>
    </row>
    <row r="57" spans="1:13" ht="20.25" x14ac:dyDescent="0.25">
      <c r="A57" s="38">
        <f>A56+0.01</f>
        <v>3.6399999999999997</v>
      </c>
      <c r="B57" s="34" t="s">
        <v>53</v>
      </c>
      <c r="C57" s="25">
        <v>9</v>
      </c>
      <c r="D57" s="29" t="s">
        <v>32</v>
      </c>
      <c r="E57" s="24"/>
      <c r="F57" s="25">
        <f t="shared" si="2"/>
        <v>0</v>
      </c>
      <c r="G57" s="30"/>
      <c r="H57" s="27"/>
      <c r="I57" s="27"/>
      <c r="J57" s="27"/>
      <c r="K57" s="27"/>
      <c r="M57" s="27"/>
    </row>
    <row r="58" spans="1:13" ht="20.25" x14ac:dyDescent="0.25">
      <c r="A58" s="38">
        <f>A57+0.01</f>
        <v>3.6499999999999995</v>
      </c>
      <c r="B58" s="34" t="s">
        <v>54</v>
      </c>
      <c r="C58" s="25">
        <v>2</v>
      </c>
      <c r="D58" s="29" t="s">
        <v>32</v>
      </c>
      <c r="E58" s="24"/>
      <c r="F58" s="25">
        <f t="shared" si="2"/>
        <v>0</v>
      </c>
      <c r="G58" s="30"/>
      <c r="H58" s="27"/>
      <c r="I58" s="27"/>
      <c r="J58" s="27"/>
      <c r="K58" s="27"/>
      <c r="M58" s="27"/>
    </row>
    <row r="59" spans="1:13" ht="20.25" x14ac:dyDescent="0.25">
      <c r="A59" s="37">
        <f>A53+0.1</f>
        <v>3.7000000000000006</v>
      </c>
      <c r="B59" s="36" t="s">
        <v>55</v>
      </c>
      <c r="C59" s="25"/>
      <c r="D59" s="29"/>
      <c r="E59" s="24"/>
      <c r="F59" s="25" t="str">
        <f t="shared" si="2"/>
        <v/>
      </c>
      <c r="G59" s="30"/>
      <c r="H59" s="27"/>
      <c r="I59" s="27"/>
      <c r="J59" s="27"/>
      <c r="K59" s="27"/>
      <c r="M59" s="27"/>
    </row>
    <row r="60" spans="1:13" ht="20.25" x14ac:dyDescent="0.25">
      <c r="A60" s="38">
        <f>A59+0.01</f>
        <v>3.7100000000000004</v>
      </c>
      <c r="B60" s="34" t="s">
        <v>56</v>
      </c>
      <c r="C60" s="25">
        <v>5</v>
      </c>
      <c r="D60" s="29" t="s">
        <v>32</v>
      </c>
      <c r="E60" s="24"/>
      <c r="F60" s="25">
        <f t="shared" si="2"/>
        <v>0</v>
      </c>
      <c r="G60" s="30"/>
      <c r="H60" s="27"/>
      <c r="I60" s="27"/>
      <c r="J60" s="27"/>
      <c r="K60" s="27"/>
      <c r="M60" s="27"/>
    </row>
    <row r="61" spans="1:13" ht="20.25" x14ac:dyDescent="0.25">
      <c r="A61" s="38">
        <f>A60+0.01</f>
        <v>3.72</v>
      </c>
      <c r="B61" s="34" t="s">
        <v>57</v>
      </c>
      <c r="C61" s="25">
        <v>4</v>
      </c>
      <c r="D61" s="29" t="s">
        <v>32</v>
      </c>
      <c r="E61" s="24"/>
      <c r="F61" s="25">
        <f t="shared" si="2"/>
        <v>0</v>
      </c>
      <c r="G61" s="30"/>
      <c r="H61" s="27"/>
      <c r="I61" s="27"/>
      <c r="J61" s="27"/>
      <c r="K61" s="27"/>
      <c r="M61" s="27"/>
    </row>
    <row r="62" spans="1:13" ht="20.25" x14ac:dyDescent="0.25">
      <c r="A62" s="38">
        <f>A61+0.01</f>
        <v>3.73</v>
      </c>
      <c r="B62" s="34" t="s">
        <v>58</v>
      </c>
      <c r="C62" s="25">
        <v>2</v>
      </c>
      <c r="D62" s="29" t="s">
        <v>32</v>
      </c>
      <c r="E62" s="24"/>
      <c r="F62" s="25">
        <f t="shared" si="2"/>
        <v>0</v>
      </c>
      <c r="G62" s="30"/>
      <c r="H62" s="27"/>
      <c r="I62" s="27"/>
      <c r="J62" s="27"/>
      <c r="K62" s="27"/>
      <c r="M62" s="27"/>
    </row>
    <row r="63" spans="1:13" ht="20.25" x14ac:dyDescent="0.25">
      <c r="A63" s="38">
        <f>A62+0.01</f>
        <v>3.7399999999999998</v>
      </c>
      <c r="B63" s="34" t="s">
        <v>59</v>
      </c>
      <c r="C63" s="25">
        <v>16</v>
      </c>
      <c r="D63" s="29" t="s">
        <v>32</v>
      </c>
      <c r="E63" s="24"/>
      <c r="F63" s="25">
        <f t="shared" si="2"/>
        <v>0</v>
      </c>
      <c r="G63" s="30">
        <f>SUM(F23:F63)</f>
        <v>0</v>
      </c>
      <c r="H63" s="27"/>
      <c r="I63" s="27"/>
      <c r="J63" s="27"/>
      <c r="K63" s="27"/>
      <c r="M63" s="27"/>
    </row>
    <row r="64" spans="1:13" ht="15" customHeight="1" x14ac:dyDescent="0.25">
      <c r="A64" s="35"/>
      <c r="B64" s="34"/>
      <c r="C64" s="25"/>
      <c r="D64" s="29"/>
      <c r="E64" s="24"/>
      <c r="F64" s="25" t="str">
        <f t="shared" si="2"/>
        <v/>
      </c>
      <c r="G64" s="30"/>
      <c r="H64" s="27"/>
      <c r="I64" s="27"/>
      <c r="J64" s="27"/>
      <c r="K64" s="27"/>
      <c r="M64" s="27"/>
    </row>
    <row r="65" spans="1:13" ht="44.25" customHeight="1" x14ac:dyDescent="0.25">
      <c r="A65" s="21">
        <f>A22+1</f>
        <v>4</v>
      </c>
      <c r="B65" s="36" t="s">
        <v>60</v>
      </c>
      <c r="C65" s="25"/>
      <c r="D65" s="29"/>
      <c r="E65" s="24"/>
      <c r="F65" s="25" t="str">
        <f t="shared" si="2"/>
        <v/>
      </c>
      <c r="G65" s="30"/>
      <c r="H65" s="27"/>
      <c r="I65" s="27"/>
      <c r="J65" s="27"/>
      <c r="K65" s="27"/>
      <c r="M65" s="27"/>
    </row>
    <row r="66" spans="1:13" ht="20.25" x14ac:dyDescent="0.25">
      <c r="A66" s="37">
        <f>A65+0.1</f>
        <v>4.0999999999999996</v>
      </c>
      <c r="B66" s="36" t="s">
        <v>25</v>
      </c>
      <c r="C66" s="25"/>
      <c r="D66" s="29"/>
      <c r="E66" s="24"/>
      <c r="F66" s="25" t="str">
        <f t="shared" si="2"/>
        <v/>
      </c>
      <c r="G66" s="30"/>
      <c r="H66" s="27"/>
      <c r="I66" s="27"/>
      <c r="J66" s="27"/>
      <c r="K66" s="27"/>
      <c r="M66" s="27"/>
    </row>
    <row r="67" spans="1:13" ht="20.25" x14ac:dyDescent="0.25">
      <c r="A67" s="38">
        <f>A66+0.01</f>
        <v>4.1099999999999994</v>
      </c>
      <c r="B67" s="34" t="s">
        <v>26</v>
      </c>
      <c r="C67" s="25">
        <v>2506.69</v>
      </c>
      <c r="D67" s="29" t="s">
        <v>14</v>
      </c>
      <c r="E67" s="24"/>
      <c r="F67" s="25">
        <f t="shared" si="2"/>
        <v>0</v>
      </c>
      <c r="G67" s="30"/>
      <c r="H67" s="27"/>
      <c r="I67" s="27"/>
      <c r="J67" s="27"/>
      <c r="K67" s="27"/>
      <c r="M67" s="27"/>
    </row>
    <row r="68" spans="1:13" ht="20.25" x14ac:dyDescent="0.25">
      <c r="A68" s="38">
        <f>A67+0.01</f>
        <v>4.1199999999999992</v>
      </c>
      <c r="B68" s="34" t="s">
        <v>27</v>
      </c>
      <c r="C68" s="25">
        <v>3307.64</v>
      </c>
      <c r="D68" s="29" t="s">
        <v>14</v>
      </c>
      <c r="E68" s="24"/>
      <c r="F68" s="25">
        <f t="shared" si="2"/>
        <v>0</v>
      </c>
      <c r="G68" s="30"/>
      <c r="H68" s="27"/>
      <c r="I68" s="27"/>
      <c r="J68" s="27"/>
      <c r="K68" s="27"/>
      <c r="M68" s="27"/>
    </row>
    <row r="69" spans="1:13" ht="20.25" x14ac:dyDescent="0.25">
      <c r="A69" s="38">
        <f>A68+0.01</f>
        <v>4.129999999999999</v>
      </c>
      <c r="B69" s="34" t="s">
        <v>28</v>
      </c>
      <c r="C69" s="25">
        <v>457.18</v>
      </c>
      <c r="D69" s="29" t="s">
        <v>14</v>
      </c>
      <c r="E69" s="24"/>
      <c r="F69" s="25">
        <f t="shared" si="2"/>
        <v>0</v>
      </c>
      <c r="G69" s="30"/>
      <c r="H69" s="27"/>
      <c r="I69" s="27"/>
      <c r="J69" s="27"/>
      <c r="K69" s="27"/>
      <c r="M69" s="27"/>
    </row>
    <row r="70" spans="1:13" ht="20.25" x14ac:dyDescent="0.25">
      <c r="A70" s="38">
        <f>A69+0.01</f>
        <v>4.1399999999999988</v>
      </c>
      <c r="B70" s="34" t="s">
        <v>29</v>
      </c>
      <c r="C70" s="25">
        <v>637.6</v>
      </c>
      <c r="D70" s="29" t="s">
        <v>14</v>
      </c>
      <c r="E70" s="24"/>
      <c r="F70" s="25">
        <f t="shared" si="2"/>
        <v>0</v>
      </c>
      <c r="G70" s="30"/>
      <c r="H70" s="27"/>
      <c r="I70" s="27"/>
      <c r="J70" s="27"/>
      <c r="K70" s="27"/>
      <c r="M70" s="27"/>
    </row>
    <row r="71" spans="1:13" ht="20.25" x14ac:dyDescent="0.25">
      <c r="A71" s="37">
        <f>A66+0.1</f>
        <v>4.1999999999999993</v>
      </c>
      <c r="B71" s="36" t="s">
        <v>30</v>
      </c>
      <c r="C71" s="25"/>
      <c r="D71" s="29"/>
      <c r="E71" s="24"/>
      <c r="F71" s="25" t="str">
        <f t="shared" si="2"/>
        <v/>
      </c>
      <c r="G71" s="30"/>
      <c r="H71" s="27"/>
      <c r="I71" s="27"/>
      <c r="J71" s="27"/>
      <c r="K71" s="27"/>
      <c r="M71" s="27"/>
    </row>
    <row r="72" spans="1:13" ht="20.25" x14ac:dyDescent="0.25">
      <c r="A72" s="38">
        <f t="shared" ref="A72:A79" si="3">A71+0.01</f>
        <v>4.2099999999999991</v>
      </c>
      <c r="B72" s="34" t="s">
        <v>31</v>
      </c>
      <c r="C72" s="25">
        <v>3</v>
      </c>
      <c r="D72" s="29" t="s">
        <v>32</v>
      </c>
      <c r="E72" s="24"/>
      <c r="F72" s="25">
        <f t="shared" si="2"/>
        <v>0</v>
      </c>
      <c r="G72" s="30"/>
      <c r="H72" s="27"/>
      <c r="I72" s="27"/>
      <c r="J72" s="27"/>
      <c r="K72" s="27"/>
      <c r="M72" s="27"/>
    </row>
    <row r="73" spans="1:13" ht="20.25" x14ac:dyDescent="0.25">
      <c r="A73" s="38">
        <f t="shared" si="3"/>
        <v>4.2199999999999989</v>
      </c>
      <c r="B73" s="34" t="s">
        <v>33</v>
      </c>
      <c r="C73" s="25">
        <v>2</v>
      </c>
      <c r="D73" s="29" t="s">
        <v>32</v>
      </c>
      <c r="E73" s="24"/>
      <c r="F73" s="25">
        <f t="shared" si="2"/>
        <v>0</v>
      </c>
      <c r="G73" s="30"/>
      <c r="H73" s="27"/>
      <c r="I73" s="27"/>
      <c r="J73" s="27"/>
      <c r="K73" s="27"/>
      <c r="M73" s="27"/>
    </row>
    <row r="74" spans="1:13" ht="20.25" x14ac:dyDescent="0.25">
      <c r="A74" s="38">
        <f t="shared" si="3"/>
        <v>4.2299999999999986</v>
      </c>
      <c r="B74" s="34" t="s">
        <v>34</v>
      </c>
      <c r="C74" s="25">
        <v>1</v>
      </c>
      <c r="D74" s="29" t="s">
        <v>32</v>
      </c>
      <c r="E74" s="24"/>
      <c r="F74" s="25">
        <f t="shared" si="2"/>
        <v>0</v>
      </c>
      <c r="G74" s="30"/>
      <c r="H74" s="27"/>
      <c r="I74" s="27"/>
      <c r="J74" s="27"/>
      <c r="K74" s="27"/>
      <c r="M74" s="27"/>
    </row>
    <row r="75" spans="1:13" ht="20.25" x14ac:dyDescent="0.25">
      <c r="A75" s="38">
        <f t="shared" si="3"/>
        <v>4.2399999999999984</v>
      </c>
      <c r="B75" s="34" t="s">
        <v>35</v>
      </c>
      <c r="C75" s="25">
        <v>8</v>
      </c>
      <c r="D75" s="29" t="s">
        <v>32</v>
      </c>
      <c r="E75" s="24"/>
      <c r="F75" s="25">
        <f t="shared" si="2"/>
        <v>0</v>
      </c>
      <c r="G75" s="30"/>
      <c r="H75" s="27"/>
      <c r="I75" s="27"/>
      <c r="J75" s="27"/>
      <c r="K75" s="27"/>
      <c r="M75" s="27"/>
    </row>
    <row r="76" spans="1:13" ht="20.25" x14ac:dyDescent="0.25">
      <c r="A76" s="38">
        <f t="shared" si="3"/>
        <v>4.2499999999999982</v>
      </c>
      <c r="B76" s="34" t="s">
        <v>36</v>
      </c>
      <c r="C76" s="25">
        <v>8</v>
      </c>
      <c r="D76" s="29" t="s">
        <v>32</v>
      </c>
      <c r="E76" s="24"/>
      <c r="F76" s="25">
        <f t="shared" si="2"/>
        <v>0</v>
      </c>
      <c r="G76" s="30"/>
      <c r="H76" s="27"/>
      <c r="I76" s="27"/>
      <c r="J76" s="27"/>
      <c r="K76" s="27"/>
      <c r="M76" s="27"/>
    </row>
    <row r="77" spans="1:13" ht="20.25" x14ac:dyDescent="0.25">
      <c r="A77" s="38">
        <f t="shared" si="3"/>
        <v>4.259999999999998</v>
      </c>
      <c r="B77" s="34" t="s">
        <v>37</v>
      </c>
      <c r="C77" s="25">
        <v>15</v>
      </c>
      <c r="D77" s="29" t="s">
        <v>32</v>
      </c>
      <c r="E77" s="24"/>
      <c r="F77" s="25">
        <f t="shared" si="2"/>
        <v>0</v>
      </c>
      <c r="G77" s="30"/>
      <c r="H77" s="27"/>
      <c r="I77" s="27"/>
      <c r="J77" s="27"/>
      <c r="K77" s="27"/>
      <c r="M77" s="27"/>
    </row>
    <row r="78" spans="1:13" ht="20.25" x14ac:dyDescent="0.25">
      <c r="A78" s="38">
        <f t="shared" si="3"/>
        <v>4.2699999999999978</v>
      </c>
      <c r="B78" s="34" t="s">
        <v>38</v>
      </c>
      <c r="C78" s="25">
        <v>1</v>
      </c>
      <c r="D78" s="29" t="s">
        <v>32</v>
      </c>
      <c r="E78" s="24"/>
      <c r="F78" s="25">
        <f t="shared" si="2"/>
        <v>0</v>
      </c>
      <c r="G78" s="30"/>
      <c r="H78" s="27"/>
      <c r="I78" s="27"/>
      <c r="J78" s="27"/>
      <c r="K78" s="27"/>
      <c r="M78" s="27"/>
    </row>
    <row r="79" spans="1:13" ht="20.25" x14ac:dyDescent="0.25">
      <c r="A79" s="38">
        <f t="shared" si="3"/>
        <v>4.2799999999999976</v>
      </c>
      <c r="B79" s="34" t="s">
        <v>39</v>
      </c>
      <c r="C79" s="25">
        <v>1</v>
      </c>
      <c r="D79" s="29" t="s">
        <v>32</v>
      </c>
      <c r="E79" s="24"/>
      <c r="F79" s="25">
        <f t="shared" si="2"/>
        <v>0</v>
      </c>
      <c r="G79" s="30"/>
      <c r="H79" s="27"/>
      <c r="I79" s="27"/>
      <c r="J79" s="27"/>
      <c r="K79" s="27"/>
      <c r="M79" s="27"/>
    </row>
    <row r="80" spans="1:13" ht="20.25" x14ac:dyDescent="0.25">
      <c r="A80" s="37">
        <f>A71+0.1</f>
        <v>4.2999999999999989</v>
      </c>
      <c r="B80" s="36" t="s">
        <v>40</v>
      </c>
      <c r="C80" s="25"/>
      <c r="D80" s="29"/>
      <c r="E80" s="24"/>
      <c r="F80" s="25" t="str">
        <f t="shared" si="2"/>
        <v/>
      </c>
      <c r="G80" s="30"/>
      <c r="H80" s="27"/>
      <c r="I80" s="27"/>
      <c r="J80" s="27"/>
      <c r="K80" s="27"/>
      <c r="M80" s="27"/>
    </row>
    <row r="81" spans="1:13" ht="20.25" x14ac:dyDescent="0.25">
      <c r="A81" s="38">
        <f>A80+0.01</f>
        <v>4.3099999999999987</v>
      </c>
      <c r="B81" s="34" t="s">
        <v>41</v>
      </c>
      <c r="C81" s="25">
        <v>1</v>
      </c>
      <c r="D81" s="29" t="s">
        <v>32</v>
      </c>
      <c r="E81" s="24"/>
      <c r="F81" s="25">
        <f t="shared" si="2"/>
        <v>0</v>
      </c>
      <c r="G81" s="30"/>
      <c r="H81" s="27"/>
      <c r="I81" s="27"/>
      <c r="J81" s="27"/>
      <c r="K81" s="27"/>
      <c r="M81" s="27"/>
    </row>
    <row r="82" spans="1:13" ht="20.25" x14ac:dyDescent="0.25">
      <c r="A82" s="38">
        <f>A81+0.01</f>
        <v>4.3199999999999985</v>
      </c>
      <c r="B82" s="34" t="s">
        <v>42</v>
      </c>
      <c r="C82" s="25">
        <v>2</v>
      </c>
      <c r="D82" s="29" t="s">
        <v>32</v>
      </c>
      <c r="E82" s="24"/>
      <c r="F82" s="25">
        <f t="shared" si="2"/>
        <v>0</v>
      </c>
      <c r="G82" s="30"/>
      <c r="H82" s="27"/>
      <c r="I82" s="27"/>
      <c r="J82" s="27"/>
      <c r="K82" s="27"/>
      <c r="M82" s="27"/>
    </row>
    <row r="83" spans="1:13" ht="20.25" x14ac:dyDescent="0.25">
      <c r="A83" s="38">
        <f>A82+0.01</f>
        <v>4.3299999999999983</v>
      </c>
      <c r="B83" s="34" t="s">
        <v>43</v>
      </c>
      <c r="C83" s="25">
        <v>2</v>
      </c>
      <c r="D83" s="29" t="s">
        <v>32</v>
      </c>
      <c r="E83" s="24"/>
      <c r="F83" s="25">
        <f t="shared" si="2"/>
        <v>0</v>
      </c>
      <c r="G83" s="30"/>
      <c r="H83" s="27"/>
      <c r="I83" s="27"/>
      <c r="J83" s="27"/>
      <c r="K83" s="27"/>
      <c r="M83" s="27"/>
    </row>
    <row r="84" spans="1:13" ht="20.25" x14ac:dyDescent="0.25">
      <c r="A84" s="38">
        <f>A83+0.01</f>
        <v>4.3399999999999981</v>
      </c>
      <c r="B84" s="34" t="s">
        <v>44</v>
      </c>
      <c r="C84" s="25">
        <v>4</v>
      </c>
      <c r="D84" s="29" t="s">
        <v>32</v>
      </c>
      <c r="E84" s="24"/>
      <c r="F84" s="25">
        <f t="shared" si="2"/>
        <v>0</v>
      </c>
      <c r="G84" s="30"/>
      <c r="H84" s="27"/>
      <c r="I84" s="27"/>
      <c r="J84" s="27"/>
      <c r="K84" s="27"/>
      <c r="M84" s="27"/>
    </row>
    <row r="85" spans="1:13" ht="29.25" customHeight="1" x14ac:dyDescent="0.25">
      <c r="A85" s="39">
        <f>A84+0.01</f>
        <v>4.3499999999999979</v>
      </c>
      <c r="B85" s="40" t="s">
        <v>45</v>
      </c>
      <c r="C85" s="41">
        <v>1</v>
      </c>
      <c r="D85" s="42" t="s">
        <v>32</v>
      </c>
      <c r="E85" s="43"/>
      <c r="F85" s="41">
        <f t="shared" si="2"/>
        <v>0</v>
      </c>
      <c r="G85" s="44"/>
      <c r="H85" s="27"/>
      <c r="I85" s="27"/>
      <c r="J85" s="27"/>
      <c r="K85" s="27"/>
      <c r="M85" s="27"/>
    </row>
    <row r="86" spans="1:13" ht="18" customHeight="1" x14ac:dyDescent="0.25">
      <c r="A86" s="38"/>
      <c r="B86" s="34"/>
      <c r="C86" s="25"/>
      <c r="D86" s="29"/>
      <c r="E86" s="24"/>
      <c r="F86" s="25"/>
      <c r="G86" s="30"/>
      <c r="H86" s="27"/>
      <c r="I86" s="27"/>
      <c r="J86" s="27"/>
      <c r="K86" s="27"/>
      <c r="M86" s="27"/>
    </row>
    <row r="87" spans="1:13" ht="20.25" x14ac:dyDescent="0.25">
      <c r="A87" s="37">
        <f>A80+0.1</f>
        <v>4.3999999999999986</v>
      </c>
      <c r="B87" s="36" t="s">
        <v>46</v>
      </c>
      <c r="C87" s="25"/>
      <c r="D87" s="29"/>
      <c r="E87" s="24"/>
      <c r="F87" s="25" t="str">
        <f t="shared" ref="F87:F119" si="4">IF(C87="","",ROUND(C87*E87,2))</f>
        <v/>
      </c>
      <c r="G87" s="30"/>
      <c r="H87" s="27"/>
      <c r="I87" s="27"/>
      <c r="J87" s="27"/>
      <c r="K87" s="27"/>
      <c r="M87" s="27"/>
    </row>
    <row r="88" spans="1:13" ht="20.25" x14ac:dyDescent="0.25">
      <c r="A88" s="38">
        <f>A87+0.01</f>
        <v>4.4099999999999984</v>
      </c>
      <c r="B88" s="34" t="s">
        <v>47</v>
      </c>
      <c r="C88" s="25">
        <v>2</v>
      </c>
      <c r="D88" s="29" t="s">
        <v>32</v>
      </c>
      <c r="E88" s="24"/>
      <c r="F88" s="25">
        <f t="shared" si="4"/>
        <v>0</v>
      </c>
      <c r="G88" s="30"/>
      <c r="H88" s="27"/>
      <c r="I88" s="27"/>
      <c r="J88" s="27"/>
      <c r="K88" s="27"/>
      <c r="M88" s="27"/>
    </row>
    <row r="89" spans="1:13" ht="20.25" x14ac:dyDescent="0.25">
      <c r="A89" s="38">
        <f>A88+0.01</f>
        <v>4.4199999999999982</v>
      </c>
      <c r="B89" s="34" t="s">
        <v>35</v>
      </c>
      <c r="C89" s="25">
        <v>3</v>
      </c>
      <c r="D89" s="29" t="s">
        <v>32</v>
      </c>
      <c r="E89" s="24"/>
      <c r="F89" s="25">
        <f t="shared" si="4"/>
        <v>0</v>
      </c>
      <c r="G89" s="30"/>
      <c r="H89" s="27"/>
      <c r="I89" s="27"/>
      <c r="J89" s="27"/>
      <c r="K89" s="27"/>
      <c r="M89" s="27"/>
    </row>
    <row r="90" spans="1:13" ht="20.25" x14ac:dyDescent="0.25">
      <c r="A90" s="38">
        <f>A89+0.01</f>
        <v>4.4299999999999979</v>
      </c>
      <c r="B90" s="34" t="s">
        <v>36</v>
      </c>
      <c r="C90" s="25">
        <v>1</v>
      </c>
      <c r="D90" s="29" t="s">
        <v>32</v>
      </c>
      <c r="E90" s="24"/>
      <c r="F90" s="25">
        <f t="shared" si="4"/>
        <v>0</v>
      </c>
      <c r="G90" s="30"/>
      <c r="H90" s="27"/>
      <c r="I90" s="27"/>
      <c r="J90" s="27"/>
      <c r="K90" s="27"/>
      <c r="M90" s="27"/>
    </row>
    <row r="91" spans="1:13" ht="20.25" x14ac:dyDescent="0.25">
      <c r="A91" s="38">
        <f>A90+0.01</f>
        <v>4.4399999999999977</v>
      </c>
      <c r="B91" s="34" t="s">
        <v>37</v>
      </c>
      <c r="C91" s="25">
        <v>7</v>
      </c>
      <c r="D91" s="29" t="s">
        <v>32</v>
      </c>
      <c r="E91" s="24"/>
      <c r="F91" s="25">
        <f t="shared" si="4"/>
        <v>0</v>
      </c>
      <c r="G91" s="30"/>
      <c r="H91" s="27"/>
      <c r="I91" s="27"/>
      <c r="J91" s="27"/>
      <c r="K91" s="27"/>
      <c r="M91" s="27"/>
    </row>
    <row r="92" spans="1:13" ht="20.25" x14ac:dyDescent="0.25">
      <c r="A92" s="38">
        <f>A91+0.01</f>
        <v>4.4499999999999975</v>
      </c>
      <c r="B92" s="34" t="s">
        <v>39</v>
      </c>
      <c r="C92" s="25">
        <v>1</v>
      </c>
      <c r="D92" s="29" t="s">
        <v>32</v>
      </c>
      <c r="E92" s="24"/>
      <c r="F92" s="25">
        <f t="shared" si="4"/>
        <v>0</v>
      </c>
      <c r="G92" s="30"/>
      <c r="H92" s="27"/>
      <c r="I92" s="27"/>
      <c r="J92" s="27"/>
      <c r="K92" s="27"/>
      <c r="M92" s="27"/>
    </row>
    <row r="93" spans="1:13" ht="20.25" x14ac:dyDescent="0.25">
      <c r="A93" s="37">
        <f>A87+0.1</f>
        <v>4.4999999999999982</v>
      </c>
      <c r="B93" s="36" t="s">
        <v>48</v>
      </c>
      <c r="C93" s="25"/>
      <c r="D93" s="29"/>
      <c r="E93" s="24"/>
      <c r="F93" s="25" t="str">
        <f t="shared" si="4"/>
        <v/>
      </c>
      <c r="G93" s="30"/>
      <c r="H93" s="27"/>
      <c r="I93" s="27"/>
      <c r="J93" s="27"/>
      <c r="K93" s="27"/>
      <c r="M93" s="27"/>
    </row>
    <row r="94" spans="1:13" ht="20.25" x14ac:dyDescent="0.25">
      <c r="A94" s="38">
        <f>A93+0.01</f>
        <v>4.509999999999998</v>
      </c>
      <c r="B94" s="34" t="s">
        <v>49</v>
      </c>
      <c r="C94" s="25">
        <v>17</v>
      </c>
      <c r="D94" s="29" t="s">
        <v>32</v>
      </c>
      <c r="E94" s="24"/>
      <c r="F94" s="25">
        <f t="shared" si="4"/>
        <v>0</v>
      </c>
      <c r="G94" s="30"/>
      <c r="H94" s="27"/>
      <c r="I94" s="27"/>
      <c r="J94" s="27"/>
      <c r="K94" s="27"/>
      <c r="M94" s="27"/>
    </row>
    <row r="95" spans="1:13" ht="20.25" x14ac:dyDescent="0.25">
      <c r="A95" s="38">
        <f>A94+0.01</f>
        <v>4.5199999999999978</v>
      </c>
      <c r="B95" s="34" t="s">
        <v>50</v>
      </c>
      <c r="C95" s="25">
        <v>1</v>
      </c>
      <c r="D95" s="29" t="s">
        <v>32</v>
      </c>
      <c r="E95" s="24"/>
      <c r="F95" s="25">
        <f t="shared" si="4"/>
        <v>0</v>
      </c>
      <c r="G95" s="30"/>
      <c r="H95" s="27"/>
      <c r="I95" s="27"/>
      <c r="J95" s="27"/>
      <c r="K95" s="27"/>
      <c r="M95" s="27"/>
    </row>
    <row r="96" spans="1:13" ht="20.25" x14ac:dyDescent="0.25">
      <c r="A96" s="37">
        <f>A93+0.1</f>
        <v>4.5999999999999979</v>
      </c>
      <c r="B96" s="36" t="s">
        <v>51</v>
      </c>
      <c r="C96" s="25"/>
      <c r="D96" s="29"/>
      <c r="E96" s="24"/>
      <c r="F96" s="25" t="str">
        <f t="shared" si="4"/>
        <v/>
      </c>
      <c r="G96" s="30"/>
      <c r="H96" s="27"/>
      <c r="I96" s="27"/>
      <c r="J96" s="27"/>
      <c r="K96" s="27"/>
      <c r="M96" s="27"/>
    </row>
    <row r="97" spans="1:13" ht="20.25" x14ac:dyDescent="0.25">
      <c r="A97" s="38">
        <f>A96+0.01</f>
        <v>4.6099999999999977</v>
      </c>
      <c r="B97" s="34" t="s">
        <v>52</v>
      </c>
      <c r="C97" s="25">
        <v>1</v>
      </c>
      <c r="D97" s="29" t="s">
        <v>32</v>
      </c>
      <c r="E97" s="24"/>
      <c r="F97" s="25">
        <f t="shared" si="4"/>
        <v>0</v>
      </c>
      <c r="G97" s="30"/>
      <c r="H97" s="27"/>
      <c r="I97" s="27"/>
      <c r="J97" s="27"/>
      <c r="K97" s="27"/>
      <c r="M97" s="27"/>
    </row>
    <row r="98" spans="1:13" ht="20.25" x14ac:dyDescent="0.25">
      <c r="A98" s="38">
        <f>A97+0.01</f>
        <v>4.6199999999999974</v>
      </c>
      <c r="B98" s="34" t="s">
        <v>31</v>
      </c>
      <c r="C98" s="25">
        <v>1</v>
      </c>
      <c r="D98" s="29" t="s">
        <v>32</v>
      </c>
      <c r="E98" s="24"/>
      <c r="F98" s="25">
        <f t="shared" si="4"/>
        <v>0</v>
      </c>
      <c r="G98" s="30"/>
      <c r="H98" s="27"/>
      <c r="I98" s="27"/>
      <c r="J98" s="27"/>
      <c r="K98" s="27"/>
      <c r="M98" s="27"/>
    </row>
    <row r="99" spans="1:13" ht="20.25" x14ac:dyDescent="0.25">
      <c r="A99" s="38">
        <f>A98+0.01</f>
        <v>4.6299999999999972</v>
      </c>
      <c r="B99" s="34" t="s">
        <v>47</v>
      </c>
      <c r="C99" s="25">
        <v>1</v>
      </c>
      <c r="D99" s="29" t="s">
        <v>32</v>
      </c>
      <c r="E99" s="24"/>
      <c r="F99" s="25">
        <f t="shared" si="4"/>
        <v>0</v>
      </c>
      <c r="G99" s="30"/>
      <c r="H99" s="27"/>
      <c r="I99" s="27"/>
      <c r="J99" s="27"/>
      <c r="K99" s="27"/>
      <c r="M99" s="27"/>
    </row>
    <row r="100" spans="1:13" ht="20.25" x14ac:dyDescent="0.25">
      <c r="A100" s="38">
        <f>A99+0.01</f>
        <v>4.639999999999997</v>
      </c>
      <c r="B100" s="34" t="s">
        <v>53</v>
      </c>
      <c r="C100" s="25">
        <v>9</v>
      </c>
      <c r="D100" s="29" t="s">
        <v>32</v>
      </c>
      <c r="E100" s="24"/>
      <c r="F100" s="25">
        <f t="shared" si="4"/>
        <v>0</v>
      </c>
      <c r="G100" s="30"/>
      <c r="H100" s="27"/>
      <c r="I100" s="27"/>
      <c r="J100" s="27"/>
      <c r="K100" s="27"/>
      <c r="M100" s="27"/>
    </row>
    <row r="101" spans="1:13" ht="20.25" x14ac:dyDescent="0.25">
      <c r="A101" s="38">
        <f>A100+0.01</f>
        <v>4.6499999999999968</v>
      </c>
      <c r="B101" s="34" t="s">
        <v>54</v>
      </c>
      <c r="C101" s="25">
        <v>2</v>
      </c>
      <c r="D101" s="29" t="s">
        <v>32</v>
      </c>
      <c r="E101" s="24"/>
      <c r="F101" s="25">
        <f t="shared" si="4"/>
        <v>0</v>
      </c>
      <c r="G101" s="30">
        <f>SUM(F66:F101)</f>
        <v>0</v>
      </c>
      <c r="H101" s="27"/>
      <c r="I101" s="27"/>
      <c r="J101" s="27"/>
      <c r="K101" s="27"/>
      <c r="M101" s="27"/>
    </row>
    <row r="102" spans="1:13" ht="15" customHeight="1" x14ac:dyDescent="0.25">
      <c r="A102" s="35"/>
      <c r="B102" s="34"/>
      <c r="C102" s="25"/>
      <c r="D102" s="29"/>
      <c r="E102" s="24"/>
      <c r="F102" s="25" t="str">
        <f t="shared" si="4"/>
        <v/>
      </c>
      <c r="G102" s="30"/>
      <c r="H102" s="27"/>
      <c r="I102" s="27"/>
      <c r="J102" s="27"/>
      <c r="K102" s="27"/>
      <c r="M102" s="27"/>
    </row>
    <row r="103" spans="1:13" ht="20.25" x14ac:dyDescent="0.25">
      <c r="A103" s="21">
        <f>A65+1</f>
        <v>5</v>
      </c>
      <c r="B103" s="36" t="s">
        <v>61</v>
      </c>
      <c r="C103" s="25">
        <v>2</v>
      </c>
      <c r="D103" s="29" t="s">
        <v>62</v>
      </c>
      <c r="E103" s="24"/>
      <c r="F103" s="25">
        <f t="shared" si="4"/>
        <v>0</v>
      </c>
      <c r="G103" s="30">
        <f>SUM(F103)</f>
        <v>0</v>
      </c>
      <c r="H103" s="27"/>
      <c r="I103" s="27"/>
      <c r="J103" s="27"/>
      <c r="K103" s="27"/>
      <c r="M103" s="27"/>
    </row>
    <row r="104" spans="1:13" ht="15" customHeight="1" x14ac:dyDescent="0.25">
      <c r="A104" s="31"/>
      <c r="B104" s="36"/>
      <c r="C104" s="25"/>
      <c r="D104" s="29"/>
      <c r="E104" s="24"/>
      <c r="F104" s="25" t="str">
        <f t="shared" si="4"/>
        <v/>
      </c>
      <c r="G104" s="30"/>
      <c r="H104" s="27"/>
      <c r="I104" s="27"/>
      <c r="J104" s="27"/>
      <c r="K104" s="27"/>
      <c r="M104" s="27"/>
    </row>
    <row r="105" spans="1:13" ht="30.75" customHeight="1" x14ac:dyDescent="0.25">
      <c r="A105" s="21">
        <f>A103+1</f>
        <v>6</v>
      </c>
      <c r="B105" s="36" t="s">
        <v>63</v>
      </c>
      <c r="C105" s="25"/>
      <c r="D105" s="29"/>
      <c r="E105" s="24"/>
      <c r="F105" s="25" t="str">
        <f t="shared" si="4"/>
        <v/>
      </c>
      <c r="G105" s="30"/>
      <c r="H105" s="27"/>
      <c r="I105" s="27"/>
      <c r="J105" s="27"/>
      <c r="K105" s="27"/>
      <c r="M105" s="27"/>
    </row>
    <row r="106" spans="1:13" ht="20.25" x14ac:dyDescent="0.25">
      <c r="A106" s="28">
        <f>A105+0.1</f>
        <v>6.1</v>
      </c>
      <c r="B106" s="23" t="s">
        <v>26</v>
      </c>
      <c r="C106" s="25">
        <v>2506.69</v>
      </c>
      <c r="D106" s="29" t="s">
        <v>14</v>
      </c>
      <c r="E106" s="24"/>
      <c r="F106" s="25">
        <f t="shared" si="4"/>
        <v>0</v>
      </c>
      <c r="G106" s="30"/>
      <c r="H106" s="27"/>
      <c r="I106" s="27"/>
      <c r="J106" s="27"/>
      <c r="K106" s="27"/>
      <c r="M106" s="27"/>
    </row>
    <row r="107" spans="1:13" ht="20.25" x14ac:dyDescent="0.25">
      <c r="A107" s="28">
        <f>A106+0.1</f>
        <v>6.1999999999999993</v>
      </c>
      <c r="B107" s="23" t="s">
        <v>27</v>
      </c>
      <c r="C107" s="25">
        <v>3307.64</v>
      </c>
      <c r="D107" s="29" t="s">
        <v>14</v>
      </c>
      <c r="E107" s="24"/>
      <c r="F107" s="25">
        <f t="shared" si="4"/>
        <v>0</v>
      </c>
      <c r="G107" s="30"/>
      <c r="H107" s="27"/>
      <c r="I107" s="27"/>
      <c r="J107" s="27"/>
      <c r="K107" s="27"/>
      <c r="M107" s="27"/>
    </row>
    <row r="108" spans="1:13" ht="20.25" x14ac:dyDescent="0.25">
      <c r="A108" s="28">
        <f>A107+0.1</f>
        <v>6.2999999999999989</v>
      </c>
      <c r="B108" s="23" t="s">
        <v>28</v>
      </c>
      <c r="C108" s="25">
        <v>457.18</v>
      </c>
      <c r="D108" s="29" t="s">
        <v>14</v>
      </c>
      <c r="E108" s="24"/>
      <c r="F108" s="25">
        <f t="shared" si="4"/>
        <v>0</v>
      </c>
      <c r="G108" s="30"/>
      <c r="H108" s="27"/>
      <c r="I108" s="27"/>
      <c r="J108" s="27"/>
      <c r="K108" s="27"/>
      <c r="M108" s="27"/>
    </row>
    <row r="109" spans="1:13" ht="20.25" x14ac:dyDescent="0.25">
      <c r="A109" s="28">
        <f>A108+0.1</f>
        <v>6.3999999999999986</v>
      </c>
      <c r="B109" s="23" t="s">
        <v>29</v>
      </c>
      <c r="C109" s="25">
        <v>637.6</v>
      </c>
      <c r="D109" s="29" t="s">
        <v>14</v>
      </c>
      <c r="E109" s="24"/>
      <c r="F109" s="25">
        <f t="shared" si="4"/>
        <v>0</v>
      </c>
      <c r="G109" s="30">
        <f>SUM(F106:F109)</f>
        <v>0</v>
      </c>
      <c r="H109" s="27"/>
      <c r="I109" s="27"/>
      <c r="J109" s="27"/>
      <c r="K109" s="27"/>
      <c r="M109" s="27"/>
    </row>
    <row r="110" spans="1:13" ht="13.5" customHeight="1" x14ac:dyDescent="0.25">
      <c r="A110" s="35"/>
      <c r="B110" s="34"/>
      <c r="C110" s="25"/>
      <c r="D110" s="29"/>
      <c r="E110" s="24"/>
      <c r="F110" s="25" t="str">
        <f t="shared" si="4"/>
        <v/>
      </c>
      <c r="G110" s="30"/>
      <c r="H110" s="27"/>
      <c r="I110" s="27"/>
      <c r="J110" s="27"/>
      <c r="K110" s="27"/>
      <c r="M110" s="27"/>
    </row>
    <row r="111" spans="1:13" ht="30.75" customHeight="1" x14ac:dyDescent="0.25">
      <c r="A111" s="21">
        <f>A105+1</f>
        <v>7</v>
      </c>
      <c r="B111" s="36" t="s">
        <v>64</v>
      </c>
      <c r="C111" s="25"/>
      <c r="D111" s="29"/>
      <c r="E111" s="24"/>
      <c r="F111" s="25" t="str">
        <f t="shared" si="4"/>
        <v/>
      </c>
      <c r="G111" s="30"/>
      <c r="H111" s="27"/>
      <c r="I111" s="27"/>
      <c r="J111" s="27"/>
      <c r="K111" s="27"/>
      <c r="M111" s="27"/>
    </row>
    <row r="112" spans="1:13" ht="20.25" x14ac:dyDescent="0.25">
      <c r="A112" s="28">
        <f>A111+0.1</f>
        <v>7.1</v>
      </c>
      <c r="B112" s="23" t="s">
        <v>26</v>
      </c>
      <c r="C112" s="25">
        <v>2506.69</v>
      </c>
      <c r="D112" s="29" t="s">
        <v>14</v>
      </c>
      <c r="E112" s="24"/>
      <c r="F112" s="25">
        <f t="shared" si="4"/>
        <v>0</v>
      </c>
      <c r="G112" s="30"/>
      <c r="H112" s="27"/>
      <c r="I112" s="27"/>
      <c r="J112" s="27"/>
      <c r="K112" s="27"/>
      <c r="M112" s="27"/>
    </row>
    <row r="113" spans="1:46" ht="20.25" x14ac:dyDescent="0.25">
      <c r="A113" s="28">
        <f>A112+0.1</f>
        <v>7.1999999999999993</v>
      </c>
      <c r="B113" s="23" t="s">
        <v>27</v>
      </c>
      <c r="C113" s="25">
        <v>3307.64</v>
      </c>
      <c r="D113" s="29" t="s">
        <v>14</v>
      </c>
      <c r="E113" s="24"/>
      <c r="F113" s="25">
        <f t="shared" si="4"/>
        <v>0</v>
      </c>
      <c r="G113" s="30"/>
      <c r="H113" s="27"/>
      <c r="I113" s="27"/>
      <c r="J113" s="27"/>
      <c r="K113" s="27"/>
      <c r="M113" s="27"/>
    </row>
    <row r="114" spans="1:46" ht="20.25" x14ac:dyDescent="0.25">
      <c r="A114" s="28">
        <f>A113+0.1</f>
        <v>7.2999999999999989</v>
      </c>
      <c r="B114" s="23" t="s">
        <v>28</v>
      </c>
      <c r="C114" s="25">
        <v>457.18</v>
      </c>
      <c r="D114" s="29" t="s">
        <v>14</v>
      </c>
      <c r="E114" s="24"/>
      <c r="F114" s="25">
        <f t="shared" si="4"/>
        <v>0</v>
      </c>
      <c r="G114" s="30"/>
      <c r="H114" s="27"/>
      <c r="I114" s="27"/>
      <c r="J114" s="27"/>
      <c r="K114" s="27"/>
      <c r="M114" s="27"/>
    </row>
    <row r="115" spans="1:46" ht="20.25" x14ac:dyDescent="0.25">
      <c r="A115" s="28">
        <f>A114+0.1</f>
        <v>7.3999999999999986</v>
      </c>
      <c r="B115" s="23" t="s">
        <v>29</v>
      </c>
      <c r="C115" s="25">
        <v>637.6</v>
      </c>
      <c r="D115" s="29" t="s">
        <v>14</v>
      </c>
      <c r="E115" s="24"/>
      <c r="F115" s="25">
        <f t="shared" si="4"/>
        <v>0</v>
      </c>
      <c r="G115" s="30">
        <f>SUM(F112:F115)</f>
        <v>0</v>
      </c>
      <c r="H115" s="27"/>
      <c r="I115" s="27"/>
      <c r="J115" s="27"/>
      <c r="K115" s="27"/>
      <c r="M115" s="27"/>
    </row>
    <row r="116" spans="1:46" ht="11.25" customHeight="1" x14ac:dyDescent="0.25">
      <c r="A116" s="35"/>
      <c r="B116" s="34"/>
      <c r="C116" s="25"/>
      <c r="D116" s="29"/>
      <c r="E116" s="24"/>
      <c r="F116" s="25" t="str">
        <f t="shared" si="4"/>
        <v/>
      </c>
      <c r="G116" s="30"/>
      <c r="H116" s="27"/>
      <c r="I116" s="27"/>
      <c r="J116" s="27"/>
      <c r="K116" s="27"/>
      <c r="M116" s="27"/>
    </row>
    <row r="117" spans="1:46" ht="67.5" customHeight="1" x14ac:dyDescent="0.25">
      <c r="A117" s="21">
        <f>A111+1</f>
        <v>8</v>
      </c>
      <c r="B117" s="36" t="s">
        <v>65</v>
      </c>
      <c r="C117" s="25">
        <v>492</v>
      </c>
      <c r="D117" s="29" t="s">
        <v>32</v>
      </c>
      <c r="E117" s="24"/>
      <c r="F117" s="25">
        <f t="shared" si="4"/>
        <v>0</v>
      </c>
      <c r="G117" s="30">
        <f>SUM(F117)</f>
        <v>0</v>
      </c>
      <c r="H117" s="27"/>
      <c r="I117" s="27"/>
      <c r="J117" s="27"/>
      <c r="K117" s="27"/>
      <c r="M117" s="27"/>
    </row>
    <row r="118" spans="1:46" ht="12" customHeight="1" x14ac:dyDescent="0.25">
      <c r="A118" s="31"/>
      <c r="B118" s="36"/>
      <c r="C118" s="25"/>
      <c r="D118" s="29"/>
      <c r="E118" s="24"/>
      <c r="F118" s="25" t="str">
        <f t="shared" si="4"/>
        <v/>
      </c>
      <c r="G118" s="30"/>
      <c r="H118" s="27"/>
      <c r="I118" s="27"/>
      <c r="J118" s="27"/>
      <c r="K118" s="27"/>
      <c r="M118" s="27"/>
    </row>
    <row r="119" spans="1:46" ht="52.15" customHeight="1" x14ac:dyDescent="0.25">
      <c r="A119" s="45" t="s">
        <v>66</v>
      </c>
      <c r="B119" s="46" t="s">
        <v>67</v>
      </c>
      <c r="C119" s="47">
        <v>2</v>
      </c>
      <c r="D119" s="48" t="s">
        <v>32</v>
      </c>
      <c r="E119" s="49"/>
      <c r="F119" s="47">
        <f t="shared" si="4"/>
        <v>0</v>
      </c>
      <c r="G119" s="50">
        <f>SUM(F119)</f>
        <v>0</v>
      </c>
      <c r="H119" s="27"/>
      <c r="I119" s="27"/>
      <c r="J119" s="27"/>
      <c r="K119" s="27"/>
      <c r="M119" s="27"/>
    </row>
    <row r="120" spans="1:46" ht="20.25" customHeight="1" x14ac:dyDescent="0.25">
      <c r="A120" s="28"/>
      <c r="B120" s="34"/>
      <c r="C120" s="25"/>
      <c r="D120" s="29"/>
      <c r="E120" s="24"/>
      <c r="F120" s="25"/>
      <c r="G120" s="30"/>
      <c r="H120" s="27"/>
      <c r="I120" s="27"/>
      <c r="J120" s="27"/>
      <c r="K120" s="27"/>
      <c r="M120" s="27"/>
    </row>
    <row r="121" spans="1:46" s="10" customFormat="1" ht="30.75" customHeight="1" x14ac:dyDescent="0.25">
      <c r="A121" s="51" t="s">
        <v>68</v>
      </c>
      <c r="B121" s="52" t="s">
        <v>69</v>
      </c>
      <c r="C121" s="53"/>
      <c r="D121" s="54"/>
      <c r="E121" s="55"/>
      <c r="F121" s="56"/>
      <c r="G121" s="57"/>
      <c r="H121" s="58"/>
      <c r="I121" s="59"/>
      <c r="J121" s="58"/>
      <c r="K121" s="60"/>
      <c r="L121" s="58"/>
      <c r="M121" s="58"/>
      <c r="N121" s="61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</row>
    <row r="122" spans="1:46" s="10" customFormat="1" ht="54" customHeight="1" x14ac:dyDescent="0.25">
      <c r="A122" s="62" t="s">
        <v>70</v>
      </c>
      <c r="B122" s="63" t="s">
        <v>71</v>
      </c>
      <c r="C122" s="64">
        <v>5</v>
      </c>
      <c r="D122" s="54" t="s">
        <v>32</v>
      </c>
      <c r="E122" s="64"/>
      <c r="F122" s="56">
        <f>C122*E122</f>
        <v>0</v>
      </c>
      <c r="G122" s="57"/>
      <c r="H122" s="58"/>
      <c r="I122" s="59"/>
      <c r="J122" s="58"/>
      <c r="K122" s="60"/>
      <c r="L122" s="58"/>
      <c r="M122" s="58"/>
      <c r="N122" s="65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</row>
    <row r="123" spans="1:46" s="10" customFormat="1" ht="41.25" customHeight="1" x14ac:dyDescent="0.25">
      <c r="A123" s="62" t="s">
        <v>72</v>
      </c>
      <c r="B123" s="63" t="s">
        <v>73</v>
      </c>
      <c r="C123" s="64">
        <v>3</v>
      </c>
      <c r="D123" s="54" t="s">
        <v>32</v>
      </c>
      <c r="E123" s="64"/>
      <c r="F123" s="56">
        <f>C123*E123</f>
        <v>0</v>
      </c>
      <c r="G123" s="57"/>
      <c r="H123" s="58"/>
      <c r="I123" s="59"/>
      <c r="J123" s="58"/>
      <c r="K123" s="60"/>
      <c r="L123" s="58"/>
      <c r="M123" s="58"/>
      <c r="N123" s="65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  <c r="AR123" s="58"/>
      <c r="AS123" s="58"/>
      <c r="AT123" s="58"/>
    </row>
    <row r="124" spans="1:46" s="10" customFormat="1" ht="25.5" customHeight="1" x14ac:dyDescent="0.25">
      <c r="A124" s="62" t="s">
        <v>74</v>
      </c>
      <c r="B124" s="63" t="s">
        <v>75</v>
      </c>
      <c r="C124" s="64">
        <v>10</v>
      </c>
      <c r="D124" s="54" t="s">
        <v>32</v>
      </c>
      <c r="E124" s="64"/>
      <c r="F124" s="56">
        <f>C124*E124</f>
        <v>0</v>
      </c>
      <c r="G124" s="57"/>
      <c r="H124" s="58"/>
      <c r="I124" s="59"/>
      <c r="J124" s="58"/>
      <c r="K124" s="60"/>
      <c r="L124" s="58"/>
      <c r="M124" s="58"/>
      <c r="N124" s="65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58"/>
      <c r="AF124" s="58"/>
      <c r="AG124" s="58"/>
      <c r="AH124" s="58"/>
      <c r="AI124" s="58"/>
      <c r="AJ124" s="58"/>
      <c r="AK124" s="58"/>
      <c r="AL124" s="58"/>
      <c r="AM124" s="58"/>
      <c r="AN124" s="58"/>
      <c r="AO124" s="58"/>
      <c r="AP124" s="58"/>
      <c r="AQ124" s="58"/>
      <c r="AR124" s="58"/>
      <c r="AS124" s="58"/>
      <c r="AT124" s="58"/>
    </row>
    <row r="125" spans="1:46" s="10" customFormat="1" ht="27" customHeight="1" x14ac:dyDescent="0.25">
      <c r="A125" s="62" t="s">
        <v>76</v>
      </c>
      <c r="B125" s="63" t="s">
        <v>77</v>
      </c>
      <c r="C125" s="64">
        <v>5</v>
      </c>
      <c r="D125" s="54" t="s">
        <v>32</v>
      </c>
      <c r="E125" s="64"/>
      <c r="F125" s="56">
        <f>C125*E125</f>
        <v>0</v>
      </c>
      <c r="G125" s="57"/>
      <c r="H125" s="58"/>
      <c r="I125" s="59"/>
      <c r="J125" s="58"/>
      <c r="K125" s="60"/>
      <c r="L125" s="58"/>
      <c r="M125" s="58"/>
      <c r="N125" s="65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8"/>
      <c r="AR125" s="58"/>
      <c r="AS125" s="58"/>
      <c r="AT125" s="58"/>
    </row>
    <row r="126" spans="1:46" s="10" customFormat="1" ht="63.75" customHeight="1" x14ac:dyDescent="0.25">
      <c r="A126" s="62" t="s">
        <v>78</v>
      </c>
      <c r="B126" s="63" t="s">
        <v>79</v>
      </c>
      <c r="C126" s="64">
        <v>15</v>
      </c>
      <c r="D126" s="54" t="s">
        <v>80</v>
      </c>
      <c r="E126" s="64"/>
      <c r="F126" s="56">
        <f>C126*E126</f>
        <v>0</v>
      </c>
      <c r="G126" s="57">
        <f>SUM(F122:F126)</f>
        <v>0</v>
      </c>
      <c r="H126" s="58"/>
      <c r="I126" s="59"/>
      <c r="J126" s="58"/>
      <c r="K126" s="60"/>
      <c r="L126" s="58"/>
      <c r="M126" s="58"/>
      <c r="N126" s="65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  <c r="AR126" s="58"/>
      <c r="AS126" s="58"/>
      <c r="AT126" s="58"/>
    </row>
    <row r="127" spans="1:46" s="74" customFormat="1" ht="6.75" customHeight="1" x14ac:dyDescent="0.35">
      <c r="A127" s="66"/>
      <c r="B127" s="67"/>
      <c r="C127" s="68"/>
      <c r="D127" s="69"/>
      <c r="E127" s="70"/>
      <c r="F127" s="71"/>
      <c r="G127" s="72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</row>
    <row r="128" spans="1:46" s="76" customFormat="1" ht="22.15" customHeight="1" x14ac:dyDescent="0.35">
      <c r="A128" s="139" t="s">
        <v>81</v>
      </c>
      <c r="B128" s="139"/>
      <c r="C128" s="139"/>
      <c r="D128" s="139"/>
      <c r="E128" s="139"/>
      <c r="F128" s="139"/>
      <c r="G128" s="72">
        <f>SUM(G12:G126)</f>
        <v>0</v>
      </c>
      <c r="H128" s="73"/>
      <c r="I128" s="75"/>
      <c r="J128" s="75"/>
      <c r="K128" s="75"/>
      <c r="L128" s="75"/>
      <c r="M128" s="75"/>
      <c r="N128" s="75"/>
      <c r="O128" s="75"/>
      <c r="P128" s="75"/>
      <c r="Q128" s="75"/>
      <c r="R128" s="75"/>
    </row>
    <row r="129" spans="1:18" s="76" customFormat="1" ht="22.15" customHeight="1" x14ac:dyDescent="0.35">
      <c r="A129" s="139" t="s">
        <v>81</v>
      </c>
      <c r="B129" s="139"/>
      <c r="C129" s="139"/>
      <c r="D129" s="139"/>
      <c r="E129" s="139"/>
      <c r="F129" s="139"/>
      <c r="G129" s="72">
        <f>SUM(G11:G127)</f>
        <v>0</v>
      </c>
      <c r="H129" s="73"/>
      <c r="I129" s="75"/>
      <c r="J129" s="75"/>
      <c r="K129" s="75"/>
      <c r="L129" s="75"/>
      <c r="M129" s="75"/>
      <c r="N129" s="75"/>
      <c r="O129" s="75"/>
      <c r="P129" s="75"/>
      <c r="Q129" s="75"/>
      <c r="R129" s="75"/>
    </row>
    <row r="130" spans="1:18" s="76" customFormat="1" ht="16.5" customHeight="1" x14ac:dyDescent="0.25">
      <c r="A130" s="77"/>
      <c r="B130" s="78"/>
      <c r="C130" s="78"/>
      <c r="D130" s="78"/>
      <c r="E130" s="79"/>
      <c r="F130" s="80"/>
      <c r="G130" s="81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</row>
    <row r="131" spans="1:18" s="74" customFormat="1" ht="27.75" customHeight="1" x14ac:dyDescent="0.35">
      <c r="A131" s="82"/>
      <c r="B131" s="83" t="s">
        <v>82</v>
      </c>
      <c r="C131" s="84"/>
      <c r="D131" s="85">
        <v>0.1</v>
      </c>
      <c r="E131" s="86"/>
      <c r="F131" s="87">
        <f t="shared" ref="F131:F136" si="5">ROUND(D131*$G$129,2)</f>
        <v>0</v>
      </c>
      <c r="G131" s="88"/>
      <c r="H131" s="75"/>
      <c r="I131" s="73"/>
      <c r="J131" s="73"/>
      <c r="K131" s="73"/>
      <c r="L131" s="73"/>
      <c r="M131" s="73"/>
      <c r="N131" s="73"/>
      <c r="O131" s="73"/>
      <c r="P131" s="73"/>
      <c r="Q131" s="73"/>
      <c r="R131" s="73"/>
    </row>
    <row r="132" spans="1:18" s="74" customFormat="1" ht="23.25" x14ac:dyDescent="0.35">
      <c r="A132" s="89"/>
      <c r="B132" s="83" t="s">
        <v>83</v>
      </c>
      <c r="C132" s="84"/>
      <c r="D132" s="90">
        <v>2.5000000000000001E-2</v>
      </c>
      <c r="E132" s="83"/>
      <c r="F132" s="87">
        <f t="shared" si="5"/>
        <v>0</v>
      </c>
      <c r="G132" s="88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</row>
    <row r="133" spans="1:18" s="74" customFormat="1" ht="23.25" x14ac:dyDescent="0.35">
      <c r="A133" s="82"/>
      <c r="B133" s="83" t="s">
        <v>84</v>
      </c>
      <c r="C133" s="83"/>
      <c r="D133" s="91">
        <v>5.3499999999999999E-2</v>
      </c>
      <c r="E133" s="83"/>
      <c r="F133" s="87">
        <f t="shared" si="5"/>
        <v>0</v>
      </c>
      <c r="G133" s="92"/>
      <c r="H133" s="93"/>
      <c r="I133" s="73"/>
      <c r="J133" s="73"/>
      <c r="K133" s="73"/>
      <c r="L133" s="73"/>
      <c r="M133" s="73"/>
      <c r="N133" s="73"/>
      <c r="O133" s="73"/>
      <c r="P133" s="73"/>
      <c r="Q133" s="73"/>
      <c r="R133" s="73"/>
    </row>
    <row r="134" spans="1:18" s="74" customFormat="1" ht="23.25" x14ac:dyDescent="0.35">
      <c r="A134" s="82"/>
      <c r="B134" s="83" t="s">
        <v>85</v>
      </c>
      <c r="C134" s="83"/>
      <c r="D134" s="90">
        <v>3.5000000000000003E-2</v>
      </c>
      <c r="E134" s="83"/>
      <c r="F134" s="87">
        <f t="shared" si="5"/>
        <v>0</v>
      </c>
      <c r="G134" s="94"/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</row>
    <row r="135" spans="1:18" s="74" customFormat="1" ht="26.25" customHeight="1" x14ac:dyDescent="0.35">
      <c r="A135" s="82"/>
      <c r="B135" s="83" t="s">
        <v>86</v>
      </c>
      <c r="C135" s="83"/>
      <c r="D135" s="85">
        <v>0.01</v>
      </c>
      <c r="E135" s="83"/>
      <c r="F135" s="87">
        <f t="shared" si="5"/>
        <v>0</v>
      </c>
      <c r="G135" s="92"/>
      <c r="H135" s="93"/>
      <c r="I135" s="73"/>
      <c r="J135" s="73"/>
      <c r="K135" s="73"/>
      <c r="L135" s="73"/>
      <c r="M135" s="73"/>
      <c r="N135" s="73"/>
      <c r="O135" s="73"/>
      <c r="P135" s="73"/>
      <c r="Q135" s="73"/>
      <c r="R135" s="73"/>
    </row>
    <row r="136" spans="1:18" s="74" customFormat="1" ht="23.25" x14ac:dyDescent="0.35">
      <c r="A136" s="82"/>
      <c r="B136" s="83" t="s">
        <v>87</v>
      </c>
      <c r="C136" s="83"/>
      <c r="D136" s="85">
        <v>0.05</v>
      </c>
      <c r="E136" s="83"/>
      <c r="F136" s="87">
        <f t="shared" si="5"/>
        <v>0</v>
      </c>
      <c r="G136" s="92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</row>
    <row r="137" spans="1:18" s="74" customFormat="1" ht="16.5" customHeight="1" x14ac:dyDescent="0.35">
      <c r="A137" s="82"/>
      <c r="B137" s="83"/>
      <c r="C137" s="83"/>
      <c r="D137" s="85"/>
      <c r="E137" s="83"/>
      <c r="F137" s="87"/>
      <c r="G137" s="95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</row>
    <row r="138" spans="1:18" s="76" customFormat="1" ht="22.15" customHeight="1" x14ac:dyDescent="0.35">
      <c r="A138" s="139" t="s">
        <v>88</v>
      </c>
      <c r="B138" s="139"/>
      <c r="C138" s="139"/>
      <c r="D138" s="139"/>
      <c r="E138" s="139"/>
      <c r="F138" s="139"/>
      <c r="G138" s="72">
        <f>SUM(F131:F136)</f>
        <v>0</v>
      </c>
      <c r="H138" s="73"/>
      <c r="I138" s="75"/>
      <c r="J138" s="75"/>
      <c r="K138" s="75"/>
      <c r="L138" s="75"/>
      <c r="M138" s="75"/>
      <c r="N138" s="75"/>
      <c r="O138" s="75"/>
      <c r="P138" s="75"/>
      <c r="Q138" s="75"/>
      <c r="R138" s="75"/>
    </row>
    <row r="139" spans="1:18" s="76" customFormat="1" ht="22.15" customHeight="1" x14ac:dyDescent="0.25">
      <c r="A139" s="139" t="s">
        <v>89</v>
      </c>
      <c r="B139" s="139"/>
      <c r="C139" s="139"/>
      <c r="D139" s="139"/>
      <c r="E139" s="139"/>
      <c r="F139" s="139"/>
      <c r="G139" s="72">
        <f>G138+G129</f>
        <v>0</v>
      </c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</row>
    <row r="140" spans="1:18" s="76" customFormat="1" ht="22.15" customHeight="1" x14ac:dyDescent="0.25">
      <c r="A140" s="96"/>
      <c r="B140" s="97"/>
      <c r="C140" s="97"/>
      <c r="D140" s="97"/>
      <c r="E140" s="97"/>
      <c r="F140" s="97"/>
      <c r="G140" s="98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</row>
    <row r="141" spans="1:18" s="108" customFormat="1" ht="40.5" customHeight="1" x14ac:dyDescent="0.3">
      <c r="A141" s="99"/>
      <c r="B141" s="100" t="s">
        <v>90</v>
      </c>
      <c r="C141" s="101"/>
      <c r="D141" s="102">
        <v>0.03</v>
      </c>
      <c r="E141" s="103"/>
      <c r="F141" s="103"/>
      <c r="G141" s="104">
        <f>ROUND(D141*G138,2)</f>
        <v>0</v>
      </c>
      <c r="H141" s="105"/>
      <c r="I141" s="106"/>
      <c r="J141" s="106"/>
      <c r="K141" s="106"/>
      <c r="L141" s="107"/>
    </row>
    <row r="142" spans="1:18" s="108" customFormat="1" ht="22.35" customHeight="1" x14ac:dyDescent="0.25">
      <c r="A142" s="99"/>
      <c r="B142" s="103" t="s">
        <v>91</v>
      </c>
      <c r="C142" s="109"/>
      <c r="D142" s="102">
        <v>0.06</v>
      </c>
      <c r="E142" s="103"/>
      <c r="F142" s="103"/>
      <c r="G142" s="104">
        <f>ROUND(D142*G129,2)</f>
        <v>0</v>
      </c>
      <c r="I142" s="106"/>
      <c r="J142" s="106"/>
    </row>
    <row r="143" spans="1:18" s="74" customFormat="1" ht="23.25" x14ac:dyDescent="0.35">
      <c r="A143" s="110"/>
      <c r="B143" s="103" t="s">
        <v>92</v>
      </c>
      <c r="C143" s="111"/>
      <c r="D143" s="102">
        <v>0.18</v>
      </c>
      <c r="E143" s="112"/>
      <c r="F143" s="111"/>
      <c r="G143" s="104">
        <f>ROUND(D143*F131,2)</f>
        <v>0</v>
      </c>
      <c r="H143" s="75"/>
      <c r="I143" s="73"/>
      <c r="J143" s="73"/>
      <c r="K143" s="73"/>
      <c r="L143" s="73"/>
      <c r="M143" s="73"/>
      <c r="N143" s="73"/>
      <c r="O143" s="73"/>
      <c r="P143" s="73"/>
      <c r="Q143" s="73"/>
      <c r="R143" s="73"/>
    </row>
    <row r="144" spans="1:18" s="74" customFormat="1" ht="23.25" x14ac:dyDescent="0.35">
      <c r="A144" s="113"/>
      <c r="B144" s="103" t="s">
        <v>93</v>
      </c>
      <c r="C144" s="103"/>
      <c r="D144" s="102">
        <v>0.05</v>
      </c>
      <c r="E144" s="114"/>
      <c r="F144" s="114"/>
      <c r="G144" s="104">
        <f>ROUND(D144*G139,2)</f>
        <v>0</v>
      </c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</row>
    <row r="145" spans="1:18" s="74" customFormat="1" ht="23.25" x14ac:dyDescent="0.35">
      <c r="A145" s="113"/>
      <c r="B145" s="103" t="s">
        <v>94</v>
      </c>
      <c r="C145" s="103"/>
      <c r="D145" s="115">
        <v>1E-3</v>
      </c>
      <c r="E145" s="114"/>
      <c r="F145" s="114"/>
      <c r="G145" s="104">
        <f>ROUND(G129*D145,2)</f>
        <v>0</v>
      </c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</row>
    <row r="146" spans="1:18" s="74" customFormat="1" ht="40.5" x14ac:dyDescent="0.35">
      <c r="A146" s="113"/>
      <c r="B146" s="100" t="s">
        <v>95</v>
      </c>
      <c r="C146" s="116">
        <v>1</v>
      </c>
      <c r="D146" s="102" t="s">
        <v>16</v>
      </c>
      <c r="E146" s="114"/>
      <c r="F146" s="114"/>
      <c r="G146" s="104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</row>
    <row r="147" spans="1:18" s="74" customFormat="1" ht="14.25" customHeight="1" x14ac:dyDescent="0.35">
      <c r="A147" s="117"/>
      <c r="B147" s="118"/>
      <c r="C147" s="118"/>
      <c r="D147" s="119"/>
      <c r="E147" s="120"/>
      <c r="F147" s="120"/>
      <c r="G147" s="121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</row>
    <row r="148" spans="1:18" s="74" customFormat="1" ht="23.25" x14ac:dyDescent="0.35">
      <c r="A148" s="136" t="s">
        <v>96</v>
      </c>
      <c r="B148" s="136"/>
      <c r="C148" s="136"/>
      <c r="D148" s="136"/>
      <c r="E148" s="136"/>
      <c r="F148" s="136"/>
      <c r="G148" s="72">
        <f>SUM(G139:G146)</f>
        <v>0</v>
      </c>
      <c r="H148" s="122"/>
      <c r="I148" s="73"/>
      <c r="J148" s="73"/>
      <c r="K148" s="73"/>
      <c r="L148" s="73"/>
      <c r="M148" s="73"/>
      <c r="N148" s="73"/>
      <c r="O148" s="73"/>
      <c r="P148" s="73"/>
      <c r="Q148" s="73"/>
      <c r="R148" s="73"/>
    </row>
    <row r="149" spans="1:18" s="74" customFormat="1" ht="31.5" customHeight="1" x14ac:dyDescent="0.35">
      <c r="A149" s="136" t="s">
        <v>96</v>
      </c>
      <c r="B149" s="136"/>
      <c r="C149" s="136"/>
      <c r="D149" s="136"/>
      <c r="E149" s="136"/>
      <c r="F149" s="136"/>
      <c r="G149" s="72">
        <f>+G148</f>
        <v>0</v>
      </c>
      <c r="H149" s="122"/>
      <c r="I149" s="73"/>
      <c r="J149" s="73"/>
      <c r="K149" s="73"/>
      <c r="L149" s="73"/>
      <c r="M149" s="73"/>
      <c r="N149" s="73"/>
      <c r="O149" s="73"/>
      <c r="P149" s="73"/>
      <c r="Q149" s="73"/>
      <c r="R149" s="73"/>
    </row>
    <row r="150" spans="1:18" s="74" customFormat="1" ht="30.75" customHeight="1" x14ac:dyDescent="0.35">
      <c r="A150" s="137" t="s">
        <v>97</v>
      </c>
      <c r="B150" s="137"/>
      <c r="C150" s="137"/>
      <c r="D150" s="137"/>
      <c r="E150" s="137"/>
      <c r="F150" s="137"/>
      <c r="G150" s="137"/>
      <c r="H150" s="122"/>
      <c r="I150" s="73"/>
      <c r="J150" s="73"/>
      <c r="K150" s="73"/>
      <c r="L150" s="73"/>
      <c r="M150" s="73"/>
      <c r="N150" s="73"/>
      <c r="O150" s="73"/>
      <c r="P150" s="73"/>
      <c r="Q150" s="73"/>
      <c r="R150" s="73"/>
    </row>
    <row r="151" spans="1:18" s="74" customFormat="1" ht="23.25" x14ac:dyDescent="0.35">
      <c r="A151" s="123"/>
      <c r="B151" s="123"/>
      <c r="C151" s="123"/>
      <c r="D151" s="123"/>
      <c r="E151" s="123"/>
      <c r="F151" s="123"/>
      <c r="G151" s="124"/>
      <c r="H151" s="122"/>
      <c r="I151" s="73"/>
      <c r="J151" s="73"/>
      <c r="K151" s="73"/>
      <c r="L151" s="73"/>
      <c r="M151" s="73"/>
      <c r="N151" s="73"/>
      <c r="O151" s="73"/>
      <c r="P151" s="73"/>
      <c r="Q151" s="73"/>
      <c r="R151" s="73"/>
    </row>
    <row r="152" spans="1:18" s="74" customFormat="1" ht="23.25" x14ac:dyDescent="0.35">
      <c r="A152" s="133"/>
      <c r="B152" s="133"/>
      <c r="C152" s="133"/>
      <c r="D152" s="133"/>
      <c r="E152" s="133"/>
      <c r="F152" s="133"/>
      <c r="G152" s="133"/>
      <c r="H152" s="75"/>
      <c r="I152" s="73"/>
      <c r="J152" s="73"/>
      <c r="K152" s="73"/>
      <c r="L152" s="73"/>
      <c r="M152" s="73"/>
      <c r="N152" s="73"/>
      <c r="O152" s="73"/>
      <c r="P152" s="73"/>
      <c r="Q152" s="73"/>
      <c r="R152" s="73"/>
    </row>
    <row r="153" spans="1:18" s="74" customFormat="1" ht="23.25" x14ac:dyDescent="0.35">
      <c r="A153" s="125"/>
      <c r="B153" s="126"/>
      <c r="C153" s="126"/>
      <c r="D153" s="126"/>
      <c r="E153" s="126"/>
      <c r="F153" s="126"/>
      <c r="G153" s="126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</row>
    <row r="154" spans="1:18" s="74" customFormat="1" ht="23.25" x14ac:dyDescent="0.35">
      <c r="A154" s="125"/>
      <c r="B154" s="126"/>
      <c r="C154" s="126"/>
      <c r="D154" s="126"/>
      <c r="E154" s="126"/>
      <c r="F154" s="126"/>
      <c r="G154" s="126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</row>
    <row r="155" spans="1:18" s="74" customFormat="1" ht="23.25" x14ac:dyDescent="0.35">
      <c r="A155" s="133"/>
      <c r="B155" s="133"/>
      <c r="C155" s="133"/>
      <c r="D155" s="133"/>
      <c r="E155" s="133"/>
      <c r="F155" s="133"/>
      <c r="G155" s="133"/>
      <c r="H155" s="73"/>
      <c r="I155" s="73"/>
      <c r="J155" s="73"/>
      <c r="K155" s="73"/>
      <c r="L155" s="73"/>
      <c r="M155" s="73"/>
      <c r="N155" s="73"/>
      <c r="O155" s="73"/>
      <c r="P155" s="73"/>
      <c r="Q155" s="73"/>
      <c r="R155" s="73"/>
    </row>
    <row r="156" spans="1:18" s="74" customFormat="1" ht="23.25" x14ac:dyDescent="0.35">
      <c r="A156" s="135"/>
      <c r="B156" s="135"/>
      <c r="C156" s="135"/>
      <c r="D156" s="134"/>
      <c r="E156" s="134"/>
      <c r="F156" s="134"/>
      <c r="G156" s="134"/>
      <c r="H156" s="73"/>
      <c r="I156" s="73"/>
      <c r="J156" s="73"/>
      <c r="K156" s="73"/>
      <c r="L156" s="73"/>
      <c r="M156" s="73"/>
      <c r="N156" s="73"/>
      <c r="O156" s="73"/>
      <c r="P156" s="73"/>
      <c r="Q156" s="73"/>
      <c r="R156" s="73"/>
    </row>
    <row r="157" spans="1:18" s="74" customFormat="1" ht="23.25" x14ac:dyDescent="0.35">
      <c r="A157" s="133"/>
      <c r="B157" s="133"/>
      <c r="C157" s="133"/>
      <c r="D157" s="133"/>
      <c r="E157" s="133"/>
      <c r="F157" s="133"/>
      <c r="G157" s="133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</row>
    <row r="158" spans="1:18" s="74" customFormat="1" ht="23.25" x14ac:dyDescent="0.35">
      <c r="A158" s="125"/>
      <c r="B158" s="126"/>
      <c r="C158" s="126"/>
      <c r="D158" s="126"/>
      <c r="E158" s="126"/>
      <c r="F158" s="126"/>
      <c r="G158" s="126"/>
      <c r="H158" s="73"/>
      <c r="I158" s="73"/>
      <c r="J158" s="73"/>
      <c r="K158" s="73"/>
      <c r="L158" s="73"/>
      <c r="M158" s="73"/>
      <c r="N158" s="73"/>
      <c r="O158" s="73"/>
      <c r="P158" s="73"/>
      <c r="Q158" s="73"/>
      <c r="R158" s="73"/>
    </row>
    <row r="159" spans="1:18" s="74" customFormat="1" ht="23.25" x14ac:dyDescent="0.35">
      <c r="A159" s="125"/>
      <c r="B159" s="126"/>
      <c r="C159" s="126"/>
      <c r="D159" s="126"/>
      <c r="E159" s="126"/>
      <c r="F159" s="126"/>
      <c r="G159" s="126"/>
      <c r="H159" s="73"/>
      <c r="I159" s="73"/>
      <c r="J159" s="73"/>
      <c r="K159" s="73"/>
      <c r="L159" s="73"/>
      <c r="M159" s="73"/>
      <c r="N159" s="73"/>
      <c r="O159" s="73"/>
      <c r="P159" s="73"/>
      <c r="Q159" s="73"/>
      <c r="R159" s="73"/>
    </row>
    <row r="160" spans="1:18" s="74" customFormat="1" ht="23.25" x14ac:dyDescent="0.35">
      <c r="A160" s="133"/>
      <c r="B160" s="133"/>
      <c r="C160" s="133"/>
      <c r="D160" s="133"/>
      <c r="E160" s="133"/>
      <c r="F160" s="133"/>
      <c r="G160" s="133"/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</row>
    <row r="161" spans="1:38" s="74" customFormat="1" ht="23.25" x14ac:dyDescent="0.35">
      <c r="A161" s="125"/>
      <c r="B161" s="127"/>
      <c r="C161" s="126"/>
      <c r="D161" s="127"/>
      <c r="E161" s="127"/>
      <c r="F161" s="126"/>
      <c r="G161" s="126"/>
      <c r="H161" s="73"/>
      <c r="I161" s="73"/>
      <c r="J161" s="73"/>
      <c r="K161" s="73"/>
      <c r="L161" s="73"/>
      <c r="M161" s="73"/>
      <c r="N161" s="73"/>
      <c r="O161" s="73"/>
      <c r="P161" s="73"/>
      <c r="Q161" s="73"/>
      <c r="R161" s="73"/>
    </row>
    <row r="162" spans="1:38" s="129" customFormat="1" ht="23.25" x14ac:dyDescent="0.35">
      <c r="A162" s="125"/>
      <c r="B162" s="127"/>
      <c r="C162" s="126"/>
      <c r="D162" s="127"/>
      <c r="E162" s="127"/>
      <c r="F162" s="126"/>
      <c r="G162" s="126"/>
      <c r="H162" s="73"/>
      <c r="I162" s="73"/>
      <c r="J162" s="73"/>
      <c r="K162" s="73"/>
      <c r="L162" s="73"/>
      <c r="M162" s="73"/>
      <c r="N162" s="73"/>
      <c r="O162" s="73"/>
      <c r="P162" s="73"/>
      <c r="Q162" s="73"/>
      <c r="R162" s="73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128"/>
      <c r="AF162" s="128"/>
      <c r="AG162" s="128"/>
      <c r="AH162" s="128"/>
      <c r="AI162" s="128"/>
      <c r="AJ162" s="128"/>
      <c r="AK162" s="128"/>
      <c r="AL162" s="128"/>
    </row>
    <row r="163" spans="1:38" s="74" customFormat="1" ht="23.25" x14ac:dyDescent="0.35">
      <c r="A163" s="133"/>
      <c r="B163" s="133"/>
      <c r="C163" s="133"/>
      <c r="D163" s="133"/>
      <c r="E163" s="133"/>
      <c r="F163" s="133"/>
      <c r="G163" s="13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</row>
    <row r="164" spans="1:38" s="74" customFormat="1" ht="23.25" x14ac:dyDescent="0.35">
      <c r="A164" s="134"/>
      <c r="B164" s="134"/>
      <c r="C164" s="134"/>
      <c r="D164" s="134"/>
      <c r="E164" s="134"/>
      <c r="F164" s="134"/>
      <c r="G164" s="134"/>
      <c r="H164" s="73"/>
      <c r="I164" s="73"/>
      <c r="J164" s="73"/>
      <c r="K164" s="73"/>
      <c r="L164" s="73"/>
      <c r="M164" s="73"/>
      <c r="N164" s="73"/>
      <c r="O164" s="73"/>
      <c r="P164" s="73"/>
      <c r="Q164" s="73"/>
      <c r="R164" s="73"/>
    </row>
    <row r="165" spans="1:38" s="129" customFormat="1" ht="23.25" x14ac:dyDescent="0.35">
      <c r="A165" s="133"/>
      <c r="B165" s="133"/>
      <c r="C165" s="133"/>
      <c r="D165" s="133"/>
      <c r="E165" s="133"/>
      <c r="F165" s="133"/>
      <c r="G165" s="13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</row>
    <row r="166" spans="1:38" s="76" customFormat="1" ht="23.25" x14ac:dyDescent="0.35">
      <c r="A166" s="7"/>
      <c r="B166" s="130"/>
      <c r="C166" s="130"/>
      <c r="D166" s="130"/>
      <c r="E166" s="131"/>
      <c r="F166" s="130"/>
      <c r="G166" s="132"/>
      <c r="H166" s="73"/>
      <c r="I166" s="75"/>
      <c r="J166" s="75"/>
      <c r="K166" s="75"/>
      <c r="L166" s="75"/>
      <c r="M166" s="75"/>
      <c r="N166" s="75"/>
      <c r="O166" s="75"/>
      <c r="P166" s="75"/>
      <c r="Q166" s="75"/>
      <c r="R166" s="75"/>
    </row>
  </sheetData>
  <mergeCells count="26">
    <mergeCell ref="A1:G1"/>
    <mergeCell ref="A2:G2"/>
    <mergeCell ref="A3:G3"/>
    <mergeCell ref="A4:G4"/>
    <mergeCell ref="A6:B6"/>
    <mergeCell ref="F6:G6"/>
    <mergeCell ref="A7:G7"/>
    <mergeCell ref="A128:F128"/>
    <mergeCell ref="A129:F129"/>
    <mergeCell ref="A138:F138"/>
    <mergeCell ref="A139:F139"/>
    <mergeCell ref="A148:F148"/>
    <mergeCell ref="A149:F149"/>
    <mergeCell ref="A150:G150"/>
    <mergeCell ref="A152:C152"/>
    <mergeCell ref="D152:G152"/>
    <mergeCell ref="A160:G160"/>
    <mergeCell ref="A163:G163"/>
    <mergeCell ref="A164:G164"/>
    <mergeCell ref="A165:G165"/>
    <mergeCell ref="A155:C155"/>
    <mergeCell ref="D155:G155"/>
    <mergeCell ref="A156:C156"/>
    <mergeCell ref="D156:G156"/>
    <mergeCell ref="A157:C157"/>
    <mergeCell ref="D157:G157"/>
  </mergeCells>
  <printOptions horizontalCentered="1"/>
  <pageMargins left="0.19685039370078741" right="0.19685039370078741" top="0.6692913385826772" bottom="0.62992125984251968" header="0.39370078740157483" footer="0.51181102362204722"/>
  <pageSetup scale="64" firstPageNumber="0" orientation="portrait" r:id="rId1"/>
  <headerFooter>
    <oddHeader>&amp;LPAGINAS:&amp;P/&amp;N&amp;RFECHA DE IMPRESION:&amp;D</oddHeader>
  </headerFooter>
  <rowBreaks count="4" manualBreakCount="4">
    <brk id="48" max="16383" man="1"/>
    <brk id="85" max="16383" man="1"/>
    <brk id="119" max="16383" man="1"/>
    <brk id="1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C01833C3151648AD716E93925BBCF5" ma:contentTypeVersion="13" ma:contentTypeDescription="Crear nuevo documento." ma:contentTypeScope="" ma:versionID="c41a6306484e11714be2c3132e18daae">
  <xsd:schema xmlns:xsd="http://www.w3.org/2001/XMLSchema" xmlns:xs="http://www.w3.org/2001/XMLSchema" xmlns:p="http://schemas.microsoft.com/office/2006/metadata/properties" xmlns:ns2="e5cc34b0-669a-4e80-a5e3-49b293bedbc4" xmlns:ns3="47d070c4-e3c6-4fd9-958e-88976d440228" targetNamespace="http://schemas.microsoft.com/office/2006/metadata/properties" ma:root="true" ma:fieldsID="7ca92d53a6c59a4a3f84a70b3e715785" ns2:_="" ns3:_="">
    <xsd:import namespace="e5cc34b0-669a-4e80-a5e3-49b293bedbc4"/>
    <xsd:import namespace="47d070c4-e3c6-4fd9-958e-88976d4402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c34b0-669a-4e80-a5e3-49b293bed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070c4-e3c6-4fd9-958e-88976d4402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a76e56-f5d9-45ea-a84d-722e723a8d82}" ma:internalName="TaxCatchAll" ma:showField="CatchAllData" ma:web="47d070c4-e3c6-4fd9-958e-88976d4402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c34b0-669a-4e80-a5e3-49b293bedbc4">
      <Terms xmlns="http://schemas.microsoft.com/office/infopath/2007/PartnerControls"/>
    </lcf76f155ced4ddcb4097134ff3c332f>
    <TaxCatchAll xmlns="47d070c4-e3c6-4fd9-958e-88976d440228" xsi:nil="true"/>
  </documentManagement>
</p:properties>
</file>

<file path=customXml/itemProps1.xml><?xml version="1.0" encoding="utf-8"?>
<ds:datastoreItem xmlns:ds="http://schemas.openxmlformats.org/officeDocument/2006/customXml" ds:itemID="{96CE8FDE-050A-4071-A8B4-3649E2722FD0}"/>
</file>

<file path=customXml/itemProps2.xml><?xml version="1.0" encoding="utf-8"?>
<ds:datastoreItem xmlns:ds="http://schemas.openxmlformats.org/officeDocument/2006/customXml" ds:itemID="{7A74A9CC-5CBB-4C80-93CB-CE28A24C31DC}"/>
</file>

<file path=customXml/itemProps3.xml><?xml version="1.0" encoding="utf-8"?>
<ds:datastoreItem xmlns:ds="http://schemas.openxmlformats.org/officeDocument/2006/customXml" ds:itemID="{5461AFF0-1DC3-4BA2-B055-F57D8B6F45CA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PRESUP. </vt:lpstr>
      <vt:lpstr>'PRESUP. '!Área_de_impresión</vt:lpstr>
      <vt:lpstr>'PRESUP. '!Print_Area_0</vt:lpstr>
      <vt:lpstr>'PRESUP.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Orfeo_000</dc:creator>
  <dc:description/>
  <cp:lastModifiedBy>Marcelle Rios Diaz</cp:lastModifiedBy>
  <cp:revision>53</cp:revision>
  <cp:lastPrinted>2021-01-19T15:47:52Z</cp:lastPrinted>
  <dcterms:created xsi:type="dcterms:W3CDTF">2018-07-23T16:41:53Z</dcterms:created>
  <dcterms:modified xsi:type="dcterms:W3CDTF">2024-07-10T18:16:38Z</dcterms:modified>
  <dc:language>es-DO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0x01010093C01833C3151648AD716E93925BBCF5</vt:lpwstr>
  </property>
</Properties>
</file>